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lglt-my.sharepoint.com/personal/liana_romanovskiene_ltgkc_lt/Documents/Desktop/Pirkimai/Skelbiamos derybos/30385 Projektų portfelio valdymo įrankio licencijų nuomos ir palaikymo paslaugos/Pirkimo dokumentai 12-23/"/>
    </mc:Choice>
  </mc:AlternateContent>
  <xr:revisionPtr revIDLastSave="137" documentId="8_{B77E0A41-81D0-4F35-9A87-C4932DEEFCD0}" xr6:coauthVersionLast="47" xr6:coauthVersionMax="47" xr10:uidLastSave="{DB94CC7E-647F-4F70-9070-9B384A39F219}"/>
  <bookViews>
    <workbookView xWindow="300" yWindow="0" windowWidth="21600" windowHeight="11180" tabRatio="656" firstSheet="2" activeTab="2" xr2:uid="{F9E7994A-7ED6-4B70-A545-7196E8B7782E}"/>
  </bookViews>
  <sheets>
    <sheet name="Paslaugos_Services" sheetId="2" state="hidden" r:id="rId1"/>
    <sheet name="Prekės_Products" sheetId="1" state="hidden" r:id="rId2"/>
    <sheet name="Prekės su paslaugomis_Products " sheetId="4" r:id="rId3"/>
    <sheet name="Sheet1" sheetId="5" state="hidden" r:id="rId4"/>
  </sheets>
  <definedNames>
    <definedName name="_ftn1" localSheetId="0">Paslaugos_Services!$B$12</definedName>
    <definedName name="_ftn2" localSheetId="0">Paslaugos_Services!$B$13</definedName>
    <definedName name="_ftnref1" localSheetId="0">Paslaugos_Services!#REF!</definedName>
    <definedName name="_ftnref2" localSheetId="0">Paslaugos_Services!#REF!</definedName>
    <definedName name="_xlnm.Print_Area" localSheetId="0">Paslaugos_Services!$B$1:$I$15</definedName>
    <definedName name="_xlnm.Print_Area" localSheetId="2">'Prekės su paslaugomis_Products '!$B$1:$Q$23</definedName>
    <definedName name="_xlnm.Print_Area" localSheetId="1">Prekės_Products!$B$1:$R$25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 i="4" l="1"/>
  <c r="I7" i="4"/>
  <c r="I6" i="4"/>
  <c r="I5" i="4"/>
  <c r="H8" i="2" l="1"/>
  <c r="H7" i="2"/>
  <c r="H6" i="2"/>
  <c r="I6" i="1"/>
  <c r="I10" i="1"/>
  <c r="I9" i="1"/>
  <c r="I8" i="1"/>
  <c r="I7" i="1"/>
  <c r="I9" i="4" l="1"/>
  <c r="I11" i="1"/>
  <c r="H9" i="2"/>
</calcChain>
</file>

<file path=xl/sharedStrings.xml><?xml version="1.0" encoding="utf-8"?>
<sst xmlns="http://schemas.openxmlformats.org/spreadsheetml/2006/main" count="209" uniqueCount="125">
  <si>
    <r>
      <rPr>
        <b/>
        <i/>
        <sz val="10"/>
        <color theme="4"/>
        <rFont val="Arial"/>
        <family val="2"/>
        <charset val="186"/>
      </rPr>
      <t xml:space="preserve">INSTRUKCIJA:
</t>
    </r>
    <r>
      <rPr>
        <i/>
        <sz val="10"/>
        <color theme="4"/>
        <rFont val="Arial"/>
        <family val="2"/>
        <charset val="186"/>
      </rPr>
      <t>-</t>
    </r>
    <r>
      <rPr>
        <b/>
        <i/>
        <sz val="10"/>
        <color theme="4"/>
        <rFont val="Arial"/>
        <family val="2"/>
        <charset val="186"/>
      </rPr>
      <t xml:space="preserve"> </t>
    </r>
    <r>
      <rPr>
        <i/>
        <sz val="10"/>
        <color theme="4"/>
        <rFont val="Arial"/>
        <family val="2"/>
        <charset val="186"/>
      </rPr>
      <t xml:space="preserve">Šis </t>
    </r>
    <r>
      <rPr>
        <b/>
        <i/>
        <sz val="10"/>
        <color theme="4"/>
        <rFont val="Arial"/>
        <family val="2"/>
        <charset val="186"/>
      </rPr>
      <t>stulpelis</t>
    </r>
    <r>
      <rPr>
        <i/>
        <sz val="10"/>
        <color theme="4"/>
        <rFont val="Arial"/>
        <family val="2"/>
        <charset val="186"/>
      </rPr>
      <t xml:space="preserve"> turi būti </t>
    </r>
    <r>
      <rPr>
        <b/>
        <i/>
        <sz val="10"/>
        <color theme="4"/>
        <rFont val="Arial"/>
        <family val="2"/>
        <charset val="186"/>
      </rPr>
      <t>ištrinamas</t>
    </r>
    <r>
      <rPr>
        <i/>
        <sz val="10"/>
        <color theme="4"/>
        <rFont val="Arial"/>
        <family val="2"/>
        <charset val="186"/>
      </rPr>
      <t xml:space="preserve">
- Nereikalingi (nenaudojami) </t>
    </r>
    <r>
      <rPr>
        <b/>
        <i/>
        <sz val="10"/>
        <color theme="4"/>
        <rFont val="Arial"/>
        <family val="2"/>
        <charset val="186"/>
      </rPr>
      <t>sheet</t>
    </r>
    <r>
      <rPr>
        <i/>
        <sz val="10"/>
        <color theme="4"/>
        <rFont val="Arial"/>
        <family val="2"/>
        <charset val="186"/>
      </rPr>
      <t xml:space="preserve"> turi būti </t>
    </r>
    <r>
      <rPr>
        <b/>
        <i/>
        <sz val="10"/>
        <color theme="4"/>
        <rFont val="Arial"/>
        <family val="2"/>
        <charset val="186"/>
      </rPr>
      <t>ištrinami</t>
    </r>
  </si>
  <si>
    <t>Pasiūlymo formos priedas Nr. 1. Pasiūlymo kaina ir informacija apie siūlomas paslaugas
Annex No. 1 to the Tender Form. Tender Price and Information about the Proposed Services</t>
  </si>
  <si>
    <t xml:space="preserve"> - I stulpelis "Šalis, iš kurios bus teikiama paslauga" paliekamas tik tuomet, kai paslaugos teikiamos nuotoliu. Jei pagal PD yra apibrėžta paslaugų teikimo vieta šis stulpelis trinamas.</t>
  </si>
  <si>
    <t>Pildo tiekėjas / To be completed by the Supplier</t>
  </si>
  <si>
    <r>
      <t>- Stulpelyje "</t>
    </r>
    <r>
      <rPr>
        <b/>
        <i/>
        <sz val="10"/>
        <color theme="4"/>
        <rFont val="Arial"/>
        <family val="2"/>
        <charset val="186"/>
      </rPr>
      <t xml:space="preserve">Pasirinkti" </t>
    </r>
    <r>
      <rPr>
        <i/>
        <sz val="10"/>
        <color theme="4"/>
        <rFont val="Arial"/>
        <family val="2"/>
        <charset val="186"/>
      </rPr>
      <t xml:space="preserve">iš sąrašo pasirinkti, koks kiekis nurodomas </t>
    </r>
  </si>
  <si>
    <t xml:space="preserve">Eil. Nr.
</t>
  </si>
  <si>
    <t xml:space="preserve">SAP Nr. [3]
</t>
  </si>
  <si>
    <t xml:space="preserve">Paslaugų pavadinimas
</t>
  </si>
  <si>
    <t>Pasirinkti</t>
  </si>
  <si>
    <r>
      <t>Mato vnt.</t>
    </r>
    <r>
      <rPr>
        <sz val="10"/>
        <color rgb="FF000000"/>
        <rFont val="Arial"/>
        <family val="2"/>
        <charset val="186"/>
      </rPr>
      <t xml:space="preserve"> 
</t>
    </r>
  </si>
  <si>
    <t>1 mato vieneto įkainis, EUR be PVM</t>
  </si>
  <si>
    <t>Kaina Eur, be PVM</t>
  </si>
  <si>
    <t>Šalis, iš kurios bus teikiama paslauga</t>
  </si>
  <si>
    <t>Serial No.</t>
  </si>
  <si>
    <t>SAP No. [3]</t>
  </si>
  <si>
    <t xml:space="preserve">Name of services </t>
  </si>
  <si>
    <t>Pasirinkti (EN)</t>
  </si>
  <si>
    <t>Unit of measurement</t>
  </si>
  <si>
    <t>Price of 1 unit of measurement, EUR without VAT</t>
  </si>
  <si>
    <t>Price, EUR without VAT</t>
  </si>
  <si>
    <t>Country from which the service will be provided</t>
  </si>
  <si>
    <r>
      <t>-</t>
    </r>
    <r>
      <rPr>
        <b/>
        <i/>
        <sz val="10"/>
        <color theme="4"/>
        <rFont val="Arial"/>
        <family val="2"/>
        <charset val="186"/>
      </rPr>
      <t xml:space="preserve"> </t>
    </r>
    <r>
      <rPr>
        <i/>
        <sz val="10"/>
        <color theme="4"/>
        <rFont val="Arial"/>
        <family val="2"/>
        <charset val="186"/>
      </rPr>
      <t xml:space="preserve">Jei </t>
    </r>
    <r>
      <rPr>
        <b/>
        <i/>
        <sz val="10"/>
        <color theme="4"/>
        <rFont val="Arial"/>
        <family val="2"/>
        <charset val="186"/>
      </rPr>
      <t>p.o.d.</t>
    </r>
    <r>
      <rPr>
        <i/>
        <sz val="10"/>
        <color theme="4"/>
        <rFont val="Arial"/>
        <family val="2"/>
        <charset val="186"/>
      </rPr>
      <t xml:space="preserve"> taikomi, eilutė paliekama ir atitinkamai įterpiamos papildomos lentelės kitiems p.o.d. Jei netaikoma - eilutė ištrinama.</t>
    </r>
  </si>
  <si>
    <t>1 pirkimo objekto dalis (toliau - p.o.d.)
Part 1 of the Procurement Object (hereinafter – p.o.d.)</t>
  </si>
  <si>
    <t xml:space="preserve"> - Užpildoma pirkimo objekto informacija: paslaugų pavadinimas, kiekis ir mato vnt. </t>
  </si>
  <si>
    <t>1.</t>
  </si>
  <si>
    <t xml:space="preserve"> - Prieš sudarant sutartį būtina nurodyti SAP atsargos kodus. Duomenis Projektų vadovams pateikia iniciatoriai. </t>
  </si>
  <si>
    <t>2.</t>
  </si>
  <si>
    <t>3.</t>
  </si>
  <si>
    <r>
      <t>-</t>
    </r>
    <r>
      <rPr>
        <b/>
        <i/>
        <sz val="10"/>
        <color theme="4"/>
        <rFont val="Arial"/>
        <family val="2"/>
        <charset val="186"/>
      </rPr>
      <t xml:space="preserve"> </t>
    </r>
    <r>
      <rPr>
        <i/>
        <sz val="10"/>
        <color theme="4"/>
        <rFont val="Arial"/>
        <family val="2"/>
        <charset val="186"/>
      </rPr>
      <t xml:space="preserve">Patikrinkite ar įterpus papildomas eilutes nepasikeitė </t>
    </r>
    <r>
      <rPr>
        <b/>
        <i/>
        <sz val="10"/>
        <color theme="4"/>
        <rFont val="Arial"/>
        <family val="2"/>
        <charset val="186"/>
      </rPr>
      <t>formulė</t>
    </r>
    <r>
      <rPr>
        <i/>
        <sz val="10"/>
        <color theme="4"/>
        <rFont val="Arial"/>
        <family val="2"/>
        <charset val="186"/>
      </rPr>
      <t xml:space="preserve"> ir Pasiūlymų kaina apskaičiuojama teisingai.</t>
    </r>
  </si>
  <si>
    <t>Pasiūlymo kaina EUR be PVM[1]
Tender price in EUR without VAT[1]</t>
  </si>
  <si>
    <r>
      <t xml:space="preserve">PVM </t>
    </r>
    <r>
      <rPr>
        <i/>
        <sz val="10"/>
        <color theme="1"/>
        <rFont val="Arial"/>
        <family val="2"/>
        <charset val="186"/>
      </rPr>
      <t xml:space="preserve">(pildoma, jei taikoma)
</t>
    </r>
    <r>
      <rPr>
        <b/>
        <sz val="10"/>
        <color theme="1"/>
        <rFont val="Arial"/>
        <family val="2"/>
      </rPr>
      <t xml:space="preserve">VAT </t>
    </r>
    <r>
      <rPr>
        <i/>
        <sz val="10"/>
        <color theme="1"/>
        <rFont val="Arial"/>
        <family val="2"/>
        <charset val="186"/>
      </rPr>
      <t>(to be completed if applicable)</t>
    </r>
  </si>
  <si>
    <t>Pasiūlymo kaina EUR su PVM[2] 
Tender price in EUR with VAT[2]</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</si>
  <si>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</si>
  <si>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</si>
  <si>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</si>
  <si>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r>
      <rPr>
        <b/>
        <i/>
        <sz val="10"/>
        <color theme="4"/>
        <rFont val="Arial"/>
        <family val="2"/>
        <charset val="186"/>
      </rPr>
      <t>-</t>
    </r>
    <r>
      <rPr>
        <i/>
        <sz val="10"/>
        <color theme="4"/>
        <rFont val="Arial"/>
        <family val="2"/>
        <charset val="186"/>
      </rPr>
      <t xml:space="preserve"> Pastaba paliekama, jei nurodomas </t>
    </r>
    <r>
      <rPr>
        <b/>
        <i/>
        <sz val="10"/>
        <color theme="4"/>
        <rFont val="Arial"/>
        <family val="2"/>
        <charset val="186"/>
      </rPr>
      <t>Preliminarus kiekis [4] / Maksimalus kiekis [4] / Lyginamasis koficientas [4]</t>
    </r>
  </si>
  <si>
    <t xml:space="preserve">[4] Pirkėjas neįsipareigoja išpirkti paslaugų visai Sutarties vertei ar bet kokiai jos daliai. Paslaugos bus perkamos pagal poreikį. Tiekėjui bus mokama už faktiškai suteiktas paslaugas. </t>
  </si>
  <si>
    <t>[1]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t>
  </si>
  <si>
    <t>[2] The “Tender price with VAT” must include all taxes and all costs of the supplier in accordance with the requirements of the procurement documents.</t>
  </si>
  <si>
    <t>[3] Column information is specified at the time of contract conclusion</t>
  </si>
  <si>
    <t>[4] The buyer does not undertake to redeem the services for the entire value of the Contract or any part thereof. Services will be procured as needed. The supplier will be paid for the services actually provided.</t>
  </si>
  <si>
    <t>Pasiūlymo formos priedas Nr. 1. Pasiūlymo kaina ir informacija apie siūlomas prekes
Annex No. 1 to the Tender Form. Tender Price and Information about the Proposed Products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</si>
  <si>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</si>
  <si>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</si>
  <si>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</si>
  <si>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</si>
  <si>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SAP Nr. [3]</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</si>
  <si>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</si>
  <si>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</si>
  <si>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</si>
  <si>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</si>
  <si>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</si>
  <si>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</si>
  <si>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</si>
  <si>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</si>
  <si>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Gamintoją kontroliuojančio asmens pavadinimas ir įmonės kodas (jeigu juridinis asmuo) / vardas pavardė (jei fizinis asmuo) ir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</si>
  <si>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</si>
  <si>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</si>
  <si>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</si>
  <si>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</si>
  <si>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Procurement Object</t>
  </si>
  <si>
    <t>Proposed product/model</t>
  </si>
  <si>
    <t>Country of origin of the proposed product</t>
  </si>
  <si>
    <t>Name and company code of the manufacturer of the proposed product</t>
  </si>
  <si>
    <t>Manufacturer’s country of registration</t>
  </si>
  <si>
    <t>Name of the person controlling the manufacturer and company code (if a legal entity) / first and last name (if an individual) and country of registration [5]</t>
  </si>
  <si>
    <t>Country of origin of packaging</t>
  </si>
  <si>
    <t xml:space="preserve"> - Užpildoma pirkimo objekto informacija: Pirkimo objektas, kiekis ir mato vnt.</t>
  </si>
  <si>
    <t>* vertinama:</t>
  </si>
  <si>
    <r>
      <t xml:space="preserve">PVM </t>
    </r>
    <r>
      <rPr>
        <i/>
        <sz val="10"/>
        <color theme="1"/>
        <rFont val="Arial"/>
        <family val="2"/>
        <charset val="186"/>
      </rPr>
      <t>(pildoma, jei taikoma)</t>
    </r>
    <r>
      <rPr>
        <b/>
        <sz val="10"/>
        <color theme="1"/>
        <rFont val="Arial"/>
        <family val="2"/>
        <charset val="186"/>
      </rPr>
      <t xml:space="preserve">
VAT (to be completed if applicable)</t>
    </r>
  </si>
  <si>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</si>
  <si>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</si>
  <si>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</si>
  <si>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</si>
  <si>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</si>
  <si>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xml:space="preserve">[4] Pirkėjas neįsipareigoja išpirkti prekių visai Sutarties vertei ar bet kokiai jos daliai. Prekės bus perkamos pagal poreikį. Tiekėjui bus mokama už faktiškai pristatytas prekes. </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</si>
  <si>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</si>
  <si>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</si>
  <si>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</si>
  <si>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</si>
  <si>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</si>
  <si>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</si>
  <si>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</si>
  <si>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</si>
  <si>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</si>
  <si>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</si>
  <si>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</si>
  <si>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</si>
  <si>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 xml:space="preserve">[4] The buyer does not undertake to redeem the products for the entire value of the Contract or any part thereof. Products will be procured as needed. The supplier will be paid for the products actually provided. </t>
  </si>
  <si>
    <t>[5] If the person controlling the manufacturer is a natural person, 1) place of permanent residence and 2) citizenship shall be indicated.</t>
  </si>
  <si>
    <r>
      <t>The controlling person is understood as defined in Part 151 of Article 2 of the Law on Public Procurement / Part 41 of Article 2 of the Law on Procurement by Contracting Authorities Operating in the Water, Energy, Transport or Postal Services Sectors:
“</t>
    </r>
    <r>
      <rPr>
        <b/>
        <sz val="10"/>
        <rFont val="Arial"/>
        <family val="2"/>
      </rPr>
      <t>Controlling person</t>
    </r>
    <r>
      <rPr>
        <sz val="10"/>
        <rFont val="Arial"/>
        <family val="2"/>
        <charset val="186"/>
      </rPr>
      <t> – the owner of an individual company or a legal or natural person who is in another legal person”</t>
    </r>
  </si>
  <si>
    <t>1) directly or indirectly owns more than 50% of the shares, stock, parts, contributions and/or votes in the meeting of participants of the legal entity, or</t>
  </si>
  <si>
    <r>
      <t xml:space="preserve">2) together with related persons owns more than 50% of the shares, stock, parts, contributions or (and) votes in the meeting of participants of the legal entity and whose controlled share is not less than 10% of the shares, stock, parts, contributions and/or votes in the meeting of participants of the legal entity. A </t>
    </r>
    <r>
      <rPr>
        <b/>
        <sz val="10"/>
        <rFont val="Arial"/>
        <family val="2"/>
      </rPr>
      <t>related person</t>
    </r>
    <r>
      <rPr>
        <sz val="10"/>
        <rFont val="Arial"/>
        <family val="2"/>
        <charset val="186"/>
      </rPr>
      <t xml:space="preserve"> is considered to be:</t>
    </r>
  </si>
  <si>
    <t>a) In the case of legal entities – persons whose annual financial statements must be consolidated in accordance with the Law on Consolidated Financial Statements of Enterprise Groups of the Republic of Lithuania, or persons whose annual financial statements must be consolidated in accordance with the legislation of other states implementing the requirements set out in Directive 2013/34/EU;</t>
  </si>
  <si>
    <t>b) In case of natural persons – spouses, parents and their children (adopted children).”</t>
  </si>
  <si>
    <t>Pasiūlymo formos priedas Nr. 1. Pasiūlymo kaina ir informacija apie siūlomas prekes su paslaugomis
Annex No. 1 to the Tender Form. Tender Price and Information about the Proposed Products with Services</t>
  </si>
  <si>
    <t>Pirkimo objektas / Paslaugų pavadinimas</t>
  </si>
  <si>
    <t>Siūlomos prekės kilmės šalis / Šalis, iš kurios bus teikiama paslauga</t>
  </si>
  <si>
    <t>Siūlomos prekės Gamintojo pavadinimas ir įmonės kodas</t>
  </si>
  <si>
    <t>Procurement Object/Name of services</t>
  </si>
  <si>
    <t>Country of origin of the proposed products/Country from which the service will be provided</t>
  </si>
  <si>
    <t xml:space="preserve">Name and company code of the manufacturer of the proposed product
</t>
  </si>
  <si>
    <t>Name of the person controlling the manufacturer and company code (if a legal entity) / first and last name (if an individual) and country of registrationr [5]</t>
  </si>
  <si>
    <t xml:space="preserve"> - Užpildoma pirkimo objekto informacija: Pirkimo objektas / Paslaugų pavadinimas, kiekis ir mato vnt.</t>
  </si>
  <si>
    <t xml:space="preserve">Pasiūlymo kaina EUR su PVM[2] 
Tender price in EUR with VAT[2] </t>
  </si>
  <si>
    <t>[3] Stulpelio informacija nurodoma sutarties sudarymo metu.</t>
  </si>
  <si>
    <t xml:space="preserve">[4] Pirkėjas neįsipareigoja išpirkti prekių su paslaugomis visai Sutarties vertei ar bet kokiai jos daliai. Prekės su paslaugomis bus perkamos pagal poreikį. Tiekėjui bus mokama už faktiškai pristatytas prekes / suteiktas paslaugas. </t>
  </si>
  <si>
    <t xml:space="preserve">[4] The buyer does not undertake to redeem the products with services for the entire value of the Contract or any part thereof. Products with services will be procured as needed. The supplier will be paid for the products/services actually delivered/provided. </t>
  </si>
  <si>
    <t>Kiekis</t>
  </si>
  <si>
    <t>Preliminarus kiekis[4]</t>
  </si>
  <si>
    <t>Maksimalus kiekis[4]</t>
  </si>
  <si>
    <t>Lyginamasis koeficientas [4]</t>
  </si>
  <si>
    <t>Quantity</t>
  </si>
  <si>
    <t>Preliminary quantity[4]</t>
  </si>
  <si>
    <t>Maximum quantity[4]</t>
  </si>
  <si>
    <t>Comparative coefficient [4]</t>
  </si>
  <si>
    <t>vnt.</t>
  </si>
  <si>
    <t>1 mato vnt.  Įkainis už 12 mėnėsių EUR be PVM</t>
  </si>
  <si>
    <t>Bendra kaina už 36 mėn.  EUR, be PVM</t>
  </si>
  <si>
    <t>Price for 36 months, EUR without VAT</t>
  </si>
  <si>
    <t>Price of 1 unit of measurement for 12 months, EUR without VAT</t>
  </si>
  <si>
    <t>Planner with Project Plan 3 
 (arba lygiavertė) kartu su lydinčiomis palaikymo paslaugomis
 Planner with Project Plan 3 (or equivalent) with support services</t>
  </si>
  <si>
    <t xml:space="preserve">Microsoft Project Server Subscription
 Edition (arba lygiavertė) kartu su lydinčiomis palaikymo paslaugomis
Microsoft Project Server Subscription Edition (or equivalent)  with support services
</t>
  </si>
  <si>
    <t>Planner Plan 1 (PWA) 
 (arba lygiavertė) kartu su lydinčiomis palaikymo paslaugomis
Planner Plan 1 (PWA) (or equivalent)  with support services</t>
  </si>
  <si>
    <t>Planner with Project Plan 5
 (arba lygiavertė) kartu su lydinčiomis palaikymo paslaugomis
Planner with Project Plan 5 (or equivalent)  with support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</si>
</sst>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7"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theme="4"/>
      <name val="Arial"/>
      <family val="2"/>
      <charset val="186"/>
    </font>
    <font>
      <i/>
      <sz val="10"/>
      <color rgb="FF365F91"/>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b/>
      <i/>
      <sz val="10"/>
      <color theme="4"/>
      <name val="Arial"/>
      <family val="2"/>
      <charset val="186"/>
    </font>
    <font>
      <i/>
      <sz val="10"/>
      <color rgb="FF4472C4"/>
      <name val="Arial"/>
      <family val="2"/>
      <charset val="186"/>
    </font>
    <font>
      <b/>
      <sz val="10"/>
      <color theme="4"/>
      <name val="Arial"/>
      <family val="2"/>
      <charset val="186"/>
    </font>
    <font>
      <sz val="10"/>
      <color theme="4"/>
      <name val="Arial"/>
      <family val="2"/>
      <charset val="186"/>
    </font>
    <font>
      <b/>
      <sz val="10"/>
      <color theme="1"/>
      <name val="Arial"/>
      <family val="2"/>
    </font>
    <font>
      <b/>
      <sz val="10"/>
      <name val="Arial"/>
      <family val="2"/>
    </font>
    <font>
      <sz val="10"/>
      <color theme="1"/>
      <name val="Arial"/>
      <family val="2"/>
    </font>
  </fonts>
  <fills count="9">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2" fillId="0" borderId="0" applyNumberFormat="0" applyFont="0" applyBorder="0" applyProtection="0"/>
  </cellStyleXfs>
  <cellXfs count="121">
    <xf numFmtId="0" fontId="0" fillId="0" borderId="0" xfId="0"/>
    <xf numFmtId="0" fontId="1" fillId="0" borderId="0" xfId="0" applyFont="1"/>
    <xf numFmtId="0" fontId="8" fillId="0" borderId="0" xfId="0" applyFont="1"/>
    <xf numFmtId="0" fontId="2" fillId="0" borderId="1" xfId="0" applyFont="1" applyBorder="1" applyAlignment="1">
      <alignment horizontal="center" vertical="center" wrapText="1"/>
    </xf>
    <xf numFmtId="0" fontId="11" fillId="0" borderId="0" xfId="0" applyFont="1"/>
    <xf numFmtId="0" fontId="16" fillId="0" borderId="0" xfId="0" applyFont="1" applyAlignment="1">
      <alignment horizontal="center" vertical="center" wrapText="1"/>
    </xf>
    <xf numFmtId="0" fontId="14" fillId="0" borderId="1" xfId="0" applyFont="1" applyBorder="1" applyAlignment="1">
      <alignment horizontal="center"/>
    </xf>
    <xf numFmtId="0" fontId="14" fillId="0" borderId="0" xfId="0" applyFont="1" applyAlignment="1">
      <alignment horizontal="center"/>
    </xf>
    <xf numFmtId="0" fontId="14" fillId="0" borderId="0" xfId="0" applyFont="1"/>
    <xf numFmtId="0" fontId="10" fillId="0" borderId="0" xfId="0" applyFont="1" applyAlignment="1">
      <alignment vertical="center"/>
    </xf>
    <xf numFmtId="0" fontId="10" fillId="0" borderId="1" xfId="0" applyFont="1" applyBorder="1" applyAlignment="1">
      <alignment horizontal="right"/>
    </xf>
    <xf numFmtId="0" fontId="13" fillId="2" borderId="1" xfId="0" applyFont="1" applyFill="1" applyBorder="1" applyAlignment="1">
      <alignment horizontal="center" vertical="center"/>
    </xf>
    <xf numFmtId="0" fontId="13" fillId="0" borderId="1" xfId="0" applyFont="1" applyBorder="1" applyAlignment="1">
      <alignment horizontal="center" vertical="center" wrapText="1"/>
    </xf>
    <xf numFmtId="0" fontId="9" fillId="0" borderId="0" xfId="0" applyFont="1"/>
    <xf numFmtId="0" fontId="15" fillId="0" borderId="0" xfId="0" applyFont="1"/>
    <xf numFmtId="0" fontId="6" fillId="0" borderId="1" xfId="0" applyFont="1" applyBorder="1" applyAlignment="1">
      <alignment horizontal="center" vertical="center" wrapText="1"/>
    </xf>
    <xf numFmtId="164" fontId="5" fillId="3" borderId="1" xfId="0" applyNumberFormat="1" applyFont="1" applyFill="1" applyBorder="1"/>
    <xf numFmtId="164" fontId="0" fillId="0" borderId="0" xfId="0" applyNumberFormat="1"/>
    <xf numFmtId="164" fontId="14" fillId="0" borderId="0" xfId="0" applyNumberFormat="1" applyFont="1"/>
    <xf numFmtId="165" fontId="13" fillId="0" borderId="1" xfId="0" applyNumberFormat="1" applyFont="1" applyBorder="1" applyAlignment="1">
      <alignment horizontal="center" vertical="center" wrapText="1"/>
    </xf>
    <xf numFmtId="166" fontId="0" fillId="0" borderId="0" xfId="0" applyNumberFormat="1"/>
    <xf numFmtId="165" fontId="5" fillId="3" borderId="1" xfId="0" applyNumberFormat="1" applyFont="1" applyFill="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center"/>
    </xf>
    <xf numFmtId="0" fontId="2" fillId="4" borderId="1" xfId="0" applyFont="1" applyFill="1" applyBorder="1" applyAlignment="1">
      <alignment horizontal="center" vertical="center" wrapText="1"/>
    </xf>
    <xf numFmtId="0" fontId="15" fillId="0" borderId="0" xfId="0" applyFont="1" applyAlignment="1">
      <alignment wrapText="1"/>
    </xf>
    <xf numFmtId="0" fontId="15" fillId="0" borderId="0" xfId="0" applyFont="1" applyAlignment="1">
      <alignment horizontal="center"/>
    </xf>
    <xf numFmtId="0" fontId="15" fillId="0" borderId="0" xfId="0" quotePrefix="1" applyFont="1" applyAlignment="1">
      <alignment horizontal="left" wrapText="1"/>
    </xf>
    <xf numFmtId="0" fontId="15" fillId="0" borderId="0" xfId="0" quotePrefix="1" applyFont="1" applyAlignment="1">
      <alignment wrapText="1"/>
    </xf>
    <xf numFmtId="0" fontId="15" fillId="0" borderId="0" xfId="0" quotePrefix="1" applyFont="1" applyAlignment="1">
      <alignment horizontal="left" vertical="center" wrapText="1"/>
    </xf>
    <xf numFmtId="165" fontId="5" fillId="7" borderId="1" xfId="0" applyNumberFormat="1" applyFont="1" applyFill="1" applyBorder="1" applyAlignment="1">
      <alignment horizontal="center" vertical="center"/>
    </xf>
    <xf numFmtId="164" fontId="5" fillId="7" borderId="1" xfId="0" applyNumberFormat="1" applyFont="1" applyFill="1" applyBorder="1"/>
    <xf numFmtId="0" fontId="13" fillId="0" borderId="1" xfId="0" applyFont="1" applyBorder="1" applyAlignment="1">
      <alignment horizontal="left" vertical="center" wrapText="1"/>
    </xf>
    <xf numFmtId="0" fontId="4" fillId="7"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14" fillId="0" borderId="1" xfId="0" applyFont="1" applyBorder="1" applyAlignment="1">
      <alignment horizontal="center" vertical="center"/>
    </xf>
    <xf numFmtId="0" fontId="0" fillId="6" borderId="1" xfId="0" applyFill="1" applyBorder="1"/>
    <xf numFmtId="0" fontId="13" fillId="0" borderId="0" xfId="0" applyFont="1" applyAlignment="1">
      <alignment horizontal="left" vertical="top" wrapText="1"/>
    </xf>
    <xf numFmtId="0" fontId="1" fillId="0" borderId="1" xfId="0" applyFont="1" applyBorder="1" applyAlignment="1">
      <alignment horizontal="center" vertical="center" wrapText="1"/>
    </xf>
    <xf numFmtId="0" fontId="10" fillId="0" borderId="0" xfId="0" applyFont="1"/>
    <xf numFmtId="0" fontId="0" fillId="0" borderId="5" xfId="0" applyBorder="1"/>
    <xf numFmtId="0" fontId="21" fillId="0" borderId="0" xfId="0" applyFont="1" applyAlignment="1">
      <alignment wrapText="1"/>
    </xf>
    <xf numFmtId="0" fontId="23" fillId="0" borderId="0" xfId="0" applyFont="1"/>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2" fillId="0" borderId="9" xfId="0" applyFont="1" applyBorder="1" applyAlignment="1">
      <alignment horizontal="center" vertical="center" wrapText="1"/>
    </xf>
    <xf numFmtId="0" fontId="10" fillId="4" borderId="6"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2" fillId="0" borderId="6" xfId="0" applyFont="1" applyBorder="1" applyAlignment="1">
      <alignment vertical="center" wrapText="1"/>
    </xf>
    <xf numFmtId="0" fontId="2" fillId="0" borderId="7" xfId="0" applyFont="1" applyBorder="1" applyAlignment="1">
      <alignment vertical="center" wrapText="1"/>
    </xf>
    <xf numFmtId="0" fontId="5" fillId="2" borderId="6" xfId="0" applyFont="1" applyFill="1" applyBorder="1" applyAlignment="1">
      <alignment vertical="center" wrapText="1"/>
    </xf>
    <xf numFmtId="0" fontId="5" fillId="2" borderId="7" xfId="0" applyFont="1" applyFill="1" applyBorder="1" applyAlignment="1">
      <alignment vertical="center" wrapText="1"/>
    </xf>
    <xf numFmtId="0" fontId="10" fillId="0" borderId="11" xfId="0" applyFont="1" applyBorder="1" applyAlignment="1">
      <alignment vertical="center" wrapText="1"/>
    </xf>
    <xf numFmtId="0" fontId="10" fillId="0" borderId="12" xfId="0" applyFont="1" applyBorder="1" applyAlignment="1">
      <alignmen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2" fillId="0" borderId="10" xfId="0" applyFont="1" applyBorder="1" applyAlignment="1">
      <alignment horizontal="center" vertical="center" wrapText="1"/>
    </xf>
    <xf numFmtId="0" fontId="5" fillId="5" borderId="9" xfId="0" applyFont="1" applyFill="1" applyBorder="1" applyAlignment="1">
      <alignment horizontal="center" vertical="center" wrapText="1"/>
    </xf>
    <xf numFmtId="0" fontId="5" fillId="5" borderId="10" xfId="0" applyFont="1" applyFill="1" applyBorder="1" applyAlignment="1">
      <alignment horizontal="center" vertical="center" wrapText="1"/>
    </xf>
    <xf numFmtId="164" fontId="5" fillId="0" borderId="9" xfId="0" applyNumberFormat="1" applyFont="1" applyBorder="1" applyAlignment="1">
      <alignment horizontal="center" vertical="center" wrapText="1"/>
    </xf>
    <xf numFmtId="164" fontId="5" fillId="0" borderId="10" xfId="0" applyNumberFormat="1" applyFont="1" applyBorder="1" applyAlignment="1">
      <alignment horizontal="center" vertical="center" wrapText="1"/>
    </xf>
    <xf numFmtId="0" fontId="6" fillId="5" borderId="11"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6" fillId="5" borderId="10" xfId="0" applyFont="1" applyFill="1" applyBorder="1" applyAlignment="1">
      <alignment horizontal="center" vertical="center" wrapText="1"/>
    </xf>
    <xf numFmtId="0" fontId="6" fillId="0" borderId="4" xfId="0" applyFont="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10" fillId="0" borderId="10" xfId="0" applyFont="1" applyBorder="1" applyAlignment="1">
      <alignment horizontal="center" vertical="center" wrapText="1"/>
    </xf>
    <xf numFmtId="0" fontId="26" fillId="0" borderId="1" xfId="0" applyFont="1" applyBorder="1" applyAlignment="1">
      <alignment vertical="center" wrapText="1"/>
    </xf>
    <xf numFmtId="0" fontId="2" fillId="0" borderId="10" xfId="0" applyFont="1" applyBorder="1" applyAlignment="1">
      <alignment horizontal="center" vertical="center" wrapText="1"/>
    </xf>
    <xf numFmtId="0" fontId="26" fillId="0" borderId="1" xfId="0" applyFont="1" applyBorder="1" applyAlignment="1">
      <alignment horizontal="left" vertical="center" wrapText="1"/>
    </xf>
    <xf numFmtId="0" fontId="13" fillId="0" borderId="0" xfId="0" applyFont="1" applyAlignment="1">
      <alignment horizontal="left" vertical="top" wrapText="1"/>
    </xf>
    <xf numFmtId="0" fontId="10" fillId="4" borderId="2" xfId="0" applyFont="1" applyFill="1" applyBorder="1" applyAlignment="1">
      <alignment horizontal="center" wrapText="1"/>
    </xf>
    <xf numFmtId="0" fontId="10" fillId="4" borderId="3" xfId="0" applyFont="1" applyFill="1" applyBorder="1" applyAlignment="1">
      <alignment horizontal="center" wrapText="1"/>
    </xf>
    <xf numFmtId="0" fontId="10" fillId="4" borderId="4" xfId="0" applyFont="1" applyFill="1" applyBorder="1" applyAlignment="1">
      <alignment horizontal="center" wrapText="1"/>
    </xf>
    <xf numFmtId="0" fontId="10" fillId="0" borderId="0" xfId="0" applyFont="1" applyAlignment="1">
      <alignment horizontal="left" vertical="center" wrapText="1"/>
    </xf>
    <xf numFmtId="0" fontId="10" fillId="0" borderId="0" xfId="0" applyFont="1" applyAlignment="1">
      <alignment horizontal="left" vertical="center"/>
    </xf>
    <xf numFmtId="0" fontId="2" fillId="6" borderId="10" xfId="0" applyFont="1" applyFill="1" applyBorder="1" applyAlignment="1">
      <alignment horizontal="center" wrapText="1"/>
    </xf>
    <xf numFmtId="0" fontId="2" fillId="6" borderId="5" xfId="0" applyFont="1" applyFill="1" applyBorder="1" applyAlignment="1">
      <alignment horizontal="center" wrapText="1"/>
    </xf>
    <xf numFmtId="0" fontId="2" fillId="6" borderId="7" xfId="0" applyFont="1" applyFill="1" applyBorder="1" applyAlignment="1">
      <alignment horizontal="center" wrapText="1"/>
    </xf>
    <xf numFmtId="0" fontId="10" fillId="0" borderId="2" xfId="0" applyFont="1" applyBorder="1" applyAlignment="1">
      <alignment wrapText="1"/>
    </xf>
    <xf numFmtId="0" fontId="10" fillId="0" borderId="3" xfId="0" applyFont="1" applyBorder="1"/>
    <xf numFmtId="0" fontId="0" fillId="0" borderId="4" xfId="0" applyBorder="1"/>
    <xf numFmtId="0" fontId="10" fillId="0" borderId="2" xfId="0" applyFont="1" applyBorder="1" applyAlignment="1">
      <alignment vertical="center" wrapText="1"/>
    </xf>
    <xf numFmtId="0" fontId="10" fillId="0" borderId="3" xfId="0" applyFont="1" applyBorder="1" applyAlignment="1">
      <alignment vertical="center" wrapText="1"/>
    </xf>
    <xf numFmtId="0" fontId="0" fillId="0" borderId="4" xfId="0" applyBorder="1" applyAlignment="1">
      <alignment vertical="center" wrapText="1"/>
    </xf>
    <xf numFmtId="0" fontId="14" fillId="0" borderId="5" xfId="0" applyFont="1" applyBorder="1" applyAlignment="1">
      <alignment wrapText="1"/>
    </xf>
    <xf numFmtId="0" fontId="2" fillId="8" borderId="10" xfId="0" applyFont="1" applyFill="1" applyBorder="1" applyAlignment="1">
      <alignment horizontal="center" vertical="center" wrapText="1"/>
    </xf>
    <xf numFmtId="0" fontId="2" fillId="8" borderId="5" xfId="0" applyFont="1" applyFill="1" applyBorder="1" applyAlignment="1">
      <alignment horizontal="center" vertical="center"/>
    </xf>
    <xf numFmtId="0" fontId="2" fillId="8" borderId="7" xfId="0" applyFont="1" applyFill="1" applyBorder="1" applyAlignment="1">
      <alignment horizontal="center" vertical="center"/>
    </xf>
    <xf numFmtId="0" fontId="3" fillId="8" borderId="12" xfId="0" applyFont="1" applyFill="1" applyBorder="1" applyAlignment="1">
      <alignment horizontal="center" vertical="center"/>
    </xf>
    <xf numFmtId="0" fontId="15" fillId="0" borderId="0" xfId="0" applyFont="1" applyAlignment="1">
      <alignment vertical="center" wrapText="1"/>
    </xf>
    <xf numFmtId="0" fontId="0" fillId="0" borderId="0" xfId="0" applyAlignment="1">
      <alignmen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0" fillId="0" borderId="3" xfId="0" applyBorder="1" applyAlignment="1">
      <alignment horizontal="left"/>
    </xf>
    <xf numFmtId="0" fontId="14" fillId="0" borderId="0" xfId="0" applyFont="1" applyAlignment="1">
      <alignment horizontal="left" vertical="top" wrapText="1"/>
    </xf>
    <xf numFmtId="0" fontId="14" fillId="0" borderId="0" xfId="0" applyFont="1" applyAlignment="1">
      <alignment horizontal="left" vertical="top"/>
    </xf>
    <xf numFmtId="0" fontId="14" fillId="0" borderId="0" xfId="0" applyFont="1"/>
    <xf numFmtId="0" fontId="14" fillId="0" borderId="0" xfId="0" applyFont="1" applyAlignment="1">
      <alignment wrapText="1"/>
    </xf>
    <xf numFmtId="0" fontId="14" fillId="0" borderId="0" xfId="0" applyFont="1" applyAlignment="1">
      <alignment horizontal="left" wrapText="1" indent="1"/>
    </xf>
    <xf numFmtId="0" fontId="0" fillId="0" borderId="0" xfId="0" applyAlignment="1">
      <alignment horizontal="left" wrapText="1" indent="1"/>
    </xf>
    <xf numFmtId="0" fontId="5" fillId="5" borderId="9"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0" fillId="0" borderId="3" xfId="0" applyBorder="1"/>
    <xf numFmtId="0" fontId="0" fillId="0" borderId="3" xfId="0" applyBorder="1" applyAlignment="1">
      <alignment vertical="center" wrapText="1"/>
    </xf>
    <xf numFmtId="0" fontId="0" fillId="0" borderId="8" xfId="0" applyBorder="1" applyAlignment="1">
      <alignment horizontal="center" vertical="center" wrapText="1"/>
    </xf>
    <xf numFmtId="0" fontId="0" fillId="0" borderId="3" xfId="0" applyBorder="1" applyAlignment="1">
      <alignment vertical="center"/>
    </xf>
    <xf numFmtId="0" fontId="0" fillId="0" borderId="4" xfId="0" applyBorder="1" applyAlignment="1">
      <alignment vertical="center"/>
    </xf>
  </cellXfs>
  <cellStyles count="2">
    <cellStyle name="Įprastas 2" xfId="1" xr:uid="{F61F4D1E-BF3F-4711-A5FC-97A77AFA8DE2}"/>
    <cellStyle name="Normal" xfId="0" builtinId="0"/>
  </cellStyles>
  <dxfs count="3">
    <dxf>
      <font>
        <color theme="4"/>
      </font>
    </dxf>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sheetPr codeName="Sheet1"/>
  <dimension ref="A1:I20"/>
  <sheetViews>
    <sheetView zoomScale="70" zoomScaleNormal="70" workbookViewId="0">
      <selection activeCell="E9" sqref="E9:G11"/>
    </sheetView>
  </sheetViews>
  <sheetFormatPr defaultRowHeight="14.5" x14ac:dyDescent="0.35"/>
  <cols>
    <col min="1" max="1" width="65" style="14" customWidth="1"/>
    <col min="2" max="2" width="8.81640625" customWidth="1"/>
    <col min="3" max="3" width="10.453125" customWidth="1"/>
    <col min="4" max="4" width="37.1796875" customWidth="1"/>
    <col min="5" max="5" width="17.453125" customWidth="1"/>
    <col min="6" max="6" width="15.54296875" customWidth="1"/>
    <col min="7" max="7" width="18.1796875" customWidth="1"/>
    <col min="8" max="8" width="14.54296875" customWidth="1"/>
    <col min="9" max="9" width="18.54296875" customWidth="1"/>
  </cols>
  <sheetData>
    <row r="1" spans="1:9" ht="39.5" x14ac:dyDescent="0.35">
      <c r="A1" s="25" t="s">
        <v>0</v>
      </c>
      <c r="B1" s="86" t="s">
        <v>1</v>
      </c>
      <c r="C1" s="87"/>
      <c r="D1" s="87"/>
      <c r="E1" s="87"/>
      <c r="F1" s="87"/>
    </row>
    <row r="2" spans="1:9" ht="19" customHeight="1" x14ac:dyDescent="0.35">
      <c r="A2" s="42" t="s">
        <v>2</v>
      </c>
      <c r="B2" s="9"/>
      <c r="C2" s="9"/>
      <c r="D2" s="4"/>
      <c r="E2" s="4"/>
      <c r="F2" s="4"/>
      <c r="G2" s="83" t="s">
        <v>3</v>
      </c>
      <c r="H2" s="84"/>
      <c r="I2" s="85"/>
    </row>
    <row r="3" spans="1:9" ht="52" customHeight="1" x14ac:dyDescent="0.35">
      <c r="A3" s="29" t="s">
        <v>4</v>
      </c>
      <c r="B3" s="59" t="s">
        <v>5</v>
      </c>
      <c r="C3" s="57" t="s">
        <v>6</v>
      </c>
      <c r="D3" s="55" t="s">
        <v>7</v>
      </c>
      <c r="E3" s="53" t="s">
        <v>8</v>
      </c>
      <c r="F3" s="51" t="s">
        <v>9</v>
      </c>
      <c r="G3" s="49" t="s">
        <v>10</v>
      </c>
      <c r="H3" s="46" t="s">
        <v>11</v>
      </c>
      <c r="I3" s="44" t="s">
        <v>12</v>
      </c>
    </row>
    <row r="4" spans="1:9" ht="45.65" customHeight="1" x14ac:dyDescent="0.35">
      <c r="A4" s="29"/>
      <c r="B4" s="60" t="s">
        <v>13</v>
      </c>
      <c r="C4" s="58" t="s">
        <v>14</v>
      </c>
      <c r="D4" s="56" t="s">
        <v>15</v>
      </c>
      <c r="E4" s="54" t="s">
        <v>16</v>
      </c>
      <c r="F4" s="52" t="s">
        <v>17</v>
      </c>
      <c r="G4" s="50" t="s">
        <v>18</v>
      </c>
      <c r="H4" s="47" t="s">
        <v>19</v>
      </c>
      <c r="I4" s="45" t="s">
        <v>20</v>
      </c>
    </row>
    <row r="5" spans="1:9" ht="26.5" x14ac:dyDescent="0.35">
      <c r="A5" s="27" t="s">
        <v>21</v>
      </c>
      <c r="B5" s="88" t="s">
        <v>22</v>
      </c>
      <c r="C5" s="89"/>
      <c r="D5" s="89"/>
      <c r="E5" s="89"/>
      <c r="F5" s="89"/>
      <c r="G5" s="89"/>
      <c r="H5" s="89"/>
      <c r="I5" s="90"/>
    </row>
    <row r="6" spans="1:9" ht="20.149999999999999" customHeight="1" x14ac:dyDescent="0.35">
      <c r="A6" s="27" t="s">
        <v>23</v>
      </c>
      <c r="B6" s="6" t="s">
        <v>24</v>
      </c>
      <c r="C6" s="36"/>
      <c r="D6" s="32"/>
      <c r="E6" s="12"/>
      <c r="F6" s="12"/>
      <c r="G6" s="24"/>
      <c r="H6" s="3">
        <f>ROUND(E6*G6,2)</f>
        <v>0</v>
      </c>
      <c r="I6" s="24"/>
    </row>
    <row r="7" spans="1:9" ht="16.5" customHeight="1" x14ac:dyDescent="0.35">
      <c r="A7" s="27" t="s">
        <v>25</v>
      </c>
      <c r="B7" s="6" t="s">
        <v>26</v>
      </c>
      <c r="C7" s="36"/>
      <c r="D7" s="32"/>
      <c r="E7" s="12"/>
      <c r="F7" s="12"/>
      <c r="G7" s="24"/>
      <c r="H7" s="3">
        <f>ROUND(E7*G7,2)</f>
        <v>0</v>
      </c>
      <c r="I7" s="24"/>
    </row>
    <row r="8" spans="1:9" x14ac:dyDescent="0.35">
      <c r="B8" s="6" t="s">
        <v>27</v>
      </c>
      <c r="C8" s="36"/>
      <c r="D8" s="32"/>
      <c r="E8" s="12"/>
      <c r="F8" s="12"/>
      <c r="G8" s="24"/>
      <c r="H8" s="3">
        <f>ROUND(E8*G8,2)</f>
        <v>0</v>
      </c>
      <c r="I8" s="24"/>
    </row>
    <row r="9" spans="1:9" ht="30" customHeight="1" x14ac:dyDescent="0.35">
      <c r="A9" s="27" t="s">
        <v>28</v>
      </c>
      <c r="B9" s="7"/>
      <c r="C9" s="7"/>
      <c r="D9" s="5"/>
      <c r="E9" s="91" t="s">
        <v>29</v>
      </c>
      <c r="F9" s="92"/>
      <c r="G9" s="93"/>
      <c r="H9" s="23">
        <f>SUM(H6:H8)</f>
        <v>0</v>
      </c>
      <c r="I9" s="1"/>
    </row>
    <row r="10" spans="1:9" ht="28.5" customHeight="1" x14ac:dyDescent="0.35">
      <c r="A10" s="26"/>
      <c r="B10" s="7"/>
      <c r="C10" s="7"/>
      <c r="D10" s="5"/>
      <c r="E10" s="94" t="s">
        <v>30</v>
      </c>
      <c r="F10" s="95"/>
      <c r="G10" s="96"/>
      <c r="H10" s="22"/>
      <c r="I10" s="1"/>
    </row>
    <row r="11" spans="1:9" ht="29.5" customHeight="1" x14ac:dyDescent="0.35">
      <c r="B11" s="8"/>
      <c r="C11" s="8"/>
      <c r="D11" s="8"/>
      <c r="E11" s="91" t="s">
        <v>31</v>
      </c>
      <c r="F11" s="92"/>
      <c r="G11" s="93"/>
      <c r="H11" s="10"/>
      <c r="I11" s="1"/>
    </row>
    <row r="12" spans="1:9" ht="30" customHeight="1" x14ac:dyDescent="0.35">
      <c r="B12" s="82" t="s">
        <v>32</v>
      </c>
      <c r="C12" s="82"/>
      <c r="D12" s="82"/>
      <c r="E12" s="82"/>
      <c r="F12" s="82"/>
      <c r="G12" s="82"/>
      <c r="H12" s="82"/>
      <c r="I12" s="82"/>
    </row>
    <row r="13" spans="1:9" ht="14.5" customHeight="1" x14ac:dyDescent="0.35">
      <c r="B13" s="82" t="s">
        <v>33</v>
      </c>
      <c r="C13" s="82"/>
      <c r="D13" s="82"/>
      <c r="E13" s="82"/>
      <c r="F13" s="82"/>
      <c r="G13" s="82"/>
      <c r="H13" s="82"/>
      <c r="I13" s="82"/>
    </row>
    <row r="14" spans="1:9" x14ac:dyDescent="0.35">
      <c r="B14" s="82" t="s">
        <v>34</v>
      </c>
      <c r="C14" s="82"/>
      <c r="D14" s="82"/>
      <c r="E14" s="82"/>
      <c r="F14" s="82"/>
      <c r="G14" s="82"/>
      <c r="H14" s="82"/>
      <c r="I14" s="82"/>
    </row>
    <row r="15" spans="1:9" ht="27.65" customHeight="1" x14ac:dyDescent="0.35">
      <c r="A15" s="28" t="s">
        <v>35</v>
      </c>
      <c r="B15" s="82" t="s">
        <v>36</v>
      </c>
      <c r="C15" s="82"/>
      <c r="D15" s="82"/>
      <c r="E15" s="82"/>
      <c r="F15" s="82"/>
      <c r="G15" s="82"/>
      <c r="H15" s="82"/>
      <c r="I15" s="82"/>
    </row>
    <row r="17" spans="2:9" ht="29.15" customHeight="1" x14ac:dyDescent="0.35">
      <c r="B17" s="82" t="s">
        <v>37</v>
      </c>
      <c r="C17" s="82"/>
      <c r="D17" s="82"/>
      <c r="E17" s="82"/>
      <c r="F17" s="82"/>
      <c r="G17" s="82"/>
      <c r="H17" s="82"/>
      <c r="I17" s="82"/>
    </row>
    <row r="18" spans="2:9" x14ac:dyDescent="0.35">
      <c r="B18" s="82" t="s">
        <v>38</v>
      </c>
      <c r="C18" s="82"/>
      <c r="D18" s="82"/>
      <c r="E18" s="82"/>
      <c r="F18" s="82"/>
      <c r="G18" s="82"/>
      <c r="H18" s="82"/>
      <c r="I18" s="82"/>
    </row>
    <row r="19" spans="2:9" x14ac:dyDescent="0.35">
      <c r="B19" s="82" t="s">
        <v>39</v>
      </c>
      <c r="C19" s="82"/>
      <c r="D19" s="82"/>
      <c r="E19" s="82"/>
      <c r="F19" s="82"/>
      <c r="G19" s="82"/>
      <c r="H19" s="82"/>
      <c r="I19" s="82"/>
    </row>
    <row r="20" spans="2:9" ht="26.15" customHeight="1" x14ac:dyDescent="0.35">
      <c r="B20" s="82" t="s">
        <v>40</v>
      </c>
      <c r="C20" s="82"/>
      <c r="D20" s="82"/>
      <c r="E20" s="82"/>
      <c r="F20" s="82"/>
      <c r="G20" s="82"/>
      <c r="H20" s="82"/>
      <c r="I20" s="82"/>
    </row>
  </sheetData>
  <mergeCells count="14">
    <mergeCell ref="B18:I18"/>
    <mergeCell ref="B19:I19"/>
    <mergeCell ref="B20:I20"/>
    <mergeCell ref="G2:I2"/>
    <mergeCell ref="B1:F1"/>
    <mergeCell ref="B17:I17"/>
    <mergeCell ref="B15:I15"/>
    <mergeCell ref="B14:I14"/>
    <mergeCell ref="B5:I5"/>
    <mergeCell ref="B12:I12"/>
    <mergeCell ref="B13:I13"/>
    <mergeCell ref="E9:G9"/>
    <mergeCell ref="E10:G10"/>
    <mergeCell ref="E11:G11"/>
  </mergeCells>
  <conditionalFormatting sqref="E3:E4">
    <cfRule type="cellIs" dxfId="2" priority="3" operator="equal">
      <formula>"Pasirinkti"</formula>
    </cfRule>
  </conditionalFormatting>
  <pageMargins left="0.7" right="0.7" top="0.75" bottom="0.75" header="0.3" footer="0.3"/>
  <pageSetup scale="46" orientation="portrait" r:id="rId1"/>
  <colBreaks count="1" manualBreakCount="1">
    <brk id="11" max="15" man="1"/>
  </colBreaks>
  <extLst>
    <ext xmlns:x14="http://schemas.microsoft.com/office/spreadsheetml/2009/9/main" uri="{CCE6A557-97BC-4b89-ADB6-D9C93CAAB3DF}">
      <x14:dataValidations xmlns:xm="http://schemas.microsoft.com/office/excel/2006/main" count="2">
        <x14:dataValidation type="list" showInputMessage="1" showErrorMessage="1" xr:uid="{0F38F17E-8763-4E56-AA9B-898EC8FD4E63}">
          <x14:formula1>
            <xm:f>Sheet1!$A$1:$A$5</xm:f>
          </x14:formula1>
          <xm:sqref>E3</xm:sqref>
        </x14:dataValidation>
        <x14:dataValidation type="list" allowBlank="1" showInputMessage="1" showErrorMessage="1" xr:uid="{F15205A4-D961-4A21-8E65-E103B657C78A}">
          <x14:formula1>
            <xm:f>Sheet1!$A$7:$A$11</xm:f>
          </x14:formula1>
          <xm:sqref>E4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sheetPr codeName="Sheet2"/>
  <dimension ref="A1:R34"/>
  <sheetViews>
    <sheetView zoomScale="60" zoomScaleNormal="60" workbookViewId="0">
      <selection activeCell="J5" sqref="J5:N5"/>
    </sheetView>
  </sheetViews>
  <sheetFormatPr defaultRowHeight="14.5" x14ac:dyDescent="0.35"/>
  <cols>
    <col min="1" max="1" width="63.453125" customWidth="1"/>
    <col min="2" max="2" width="7.453125" bestFit="1" customWidth="1"/>
    <col min="3" max="3" width="10.7265625" customWidth="1"/>
    <col min="4" max="4" width="28.54296875" customWidth="1"/>
    <col min="5" max="5" width="15.81640625" customWidth="1"/>
    <col min="6" max="7" width="15" customWidth="1"/>
    <col min="8" max="8" width="15.54296875" customWidth="1"/>
    <col min="9" max="9" width="14.453125" style="17" bestFit="1" customWidth="1"/>
    <col min="10" max="11" width="15.54296875" customWidth="1"/>
    <col min="12" max="12" width="14.54296875" customWidth="1"/>
    <col min="13" max="13" width="29.81640625" customWidth="1"/>
    <col min="14" max="14" width="18.1796875" customWidth="1"/>
    <col min="15" max="15" width="28.453125" customWidth="1"/>
    <col min="16" max="16" width="29.54296875" customWidth="1"/>
    <col min="17" max="17" width="26.26953125" customWidth="1"/>
    <col min="18" max="18" width="47.81640625" customWidth="1"/>
  </cols>
  <sheetData>
    <row r="1" spans="1:18" ht="46.5" customHeight="1" x14ac:dyDescent="0.35">
      <c r="A1" s="25" t="s">
        <v>0</v>
      </c>
      <c r="B1" s="86" t="s">
        <v>41</v>
      </c>
      <c r="C1" s="86"/>
      <c r="D1" s="86"/>
      <c r="E1" s="86"/>
      <c r="F1" s="86"/>
      <c r="G1" s="86"/>
      <c r="H1" s="17"/>
      <c r="J1" s="20"/>
      <c r="O1" s="102" t="s">
        <v>42</v>
      </c>
      <c r="P1" s="102"/>
      <c r="Q1" s="102"/>
      <c r="R1" s="103"/>
    </row>
    <row r="2" spans="1:18" ht="19.399999999999999" customHeight="1" x14ac:dyDescent="0.35">
      <c r="A2" s="25"/>
      <c r="C2" s="8"/>
      <c r="D2" s="8"/>
      <c r="E2" s="8"/>
      <c r="F2" s="8"/>
      <c r="G2" s="113" t="s">
        <v>3</v>
      </c>
      <c r="H2" s="114"/>
      <c r="I2" s="114"/>
      <c r="J2" s="114"/>
      <c r="K2" s="114"/>
      <c r="L2" s="114"/>
      <c r="M2" s="114"/>
      <c r="N2" s="115"/>
      <c r="O2" s="104" t="s">
        <v>43</v>
      </c>
      <c r="P2" s="105"/>
      <c r="Q2" s="106"/>
      <c r="R2" s="107" t="s">
        <v>44</v>
      </c>
    </row>
    <row r="3" spans="1:18" s="2" customFormat="1" ht="75" customHeight="1" x14ac:dyDescent="0.3">
      <c r="A3" s="29" t="s">
        <v>4</v>
      </c>
      <c r="B3" s="61" t="s">
        <v>45</v>
      </c>
      <c r="C3" s="61" t="s">
        <v>46</v>
      </c>
      <c r="D3" s="63" t="s">
        <v>47</v>
      </c>
      <c r="E3" s="48" t="s">
        <v>8</v>
      </c>
      <c r="F3" s="61" t="s">
        <v>48</v>
      </c>
      <c r="G3" s="66" t="s">
        <v>49</v>
      </c>
      <c r="H3" s="66" t="s">
        <v>50</v>
      </c>
      <c r="I3" s="68" t="s">
        <v>51</v>
      </c>
      <c r="J3" s="72" t="s">
        <v>52</v>
      </c>
      <c r="K3" s="72" t="s">
        <v>53</v>
      </c>
      <c r="L3" s="72" t="s">
        <v>54</v>
      </c>
      <c r="M3" s="72" t="s">
        <v>55</v>
      </c>
      <c r="N3" s="70" t="s">
        <v>56</v>
      </c>
      <c r="O3" s="74" t="s">
        <v>57</v>
      </c>
      <c r="P3" s="15" t="s">
        <v>58</v>
      </c>
      <c r="Q3" s="15" t="s">
        <v>59</v>
      </c>
      <c r="R3" s="108"/>
    </row>
    <row r="4" spans="1:18" s="2" customFormat="1" ht="82" customHeight="1" x14ac:dyDescent="0.3">
      <c r="A4" s="29"/>
      <c r="B4" s="62" t="s">
        <v>13</v>
      </c>
      <c r="C4" s="62" t="s">
        <v>14</v>
      </c>
      <c r="D4" s="64" t="s">
        <v>60</v>
      </c>
      <c r="E4" s="65" t="s">
        <v>16</v>
      </c>
      <c r="F4" s="62" t="s">
        <v>17</v>
      </c>
      <c r="G4" s="67" t="s">
        <v>61</v>
      </c>
      <c r="H4" s="67" t="s">
        <v>18</v>
      </c>
      <c r="I4" s="69" t="s">
        <v>19</v>
      </c>
      <c r="J4" s="73" t="s">
        <v>62</v>
      </c>
      <c r="K4" s="73" t="s">
        <v>63</v>
      </c>
      <c r="L4" s="73" t="s">
        <v>64</v>
      </c>
      <c r="M4" s="73" t="s">
        <v>65</v>
      </c>
      <c r="N4" s="71" t="s">
        <v>66</v>
      </c>
      <c r="O4" s="74"/>
      <c r="P4" s="15"/>
      <c r="Q4" s="15"/>
      <c r="R4" s="108"/>
    </row>
    <row r="5" spans="1:18" ht="25.5" customHeight="1" x14ac:dyDescent="0.35">
      <c r="A5" s="27" t="s">
        <v>21</v>
      </c>
      <c r="B5" s="98" t="s">
        <v>22</v>
      </c>
      <c r="C5" s="99"/>
      <c r="D5" s="99"/>
      <c r="E5" s="99"/>
      <c r="F5" s="99"/>
      <c r="G5" s="99"/>
      <c r="H5" s="99"/>
      <c r="I5" s="100"/>
      <c r="J5" s="101"/>
      <c r="K5" s="101"/>
      <c r="L5" s="101"/>
      <c r="M5" s="101"/>
      <c r="N5" s="101"/>
      <c r="O5" s="37"/>
      <c r="P5" s="37"/>
      <c r="Q5" s="37"/>
      <c r="R5" s="108"/>
    </row>
    <row r="6" spans="1:18" ht="26.5" customHeight="1" x14ac:dyDescent="0.35">
      <c r="A6" s="27" t="s">
        <v>67</v>
      </c>
      <c r="B6" s="11">
        <v>1</v>
      </c>
      <c r="C6" s="12"/>
      <c r="D6" s="32"/>
      <c r="E6" s="12"/>
      <c r="F6" s="12"/>
      <c r="G6" s="12"/>
      <c r="H6" s="12"/>
      <c r="I6" s="19">
        <f>ROUND(E6*H6,2)</f>
        <v>0</v>
      </c>
      <c r="J6" s="12"/>
      <c r="K6" s="12"/>
      <c r="L6" s="12"/>
      <c r="M6" s="12"/>
      <c r="N6" s="12"/>
      <c r="O6" s="39"/>
      <c r="P6" s="34"/>
      <c r="Q6" s="35"/>
      <c r="R6" s="108"/>
    </row>
    <row r="7" spans="1:18" ht="26.5" x14ac:dyDescent="0.35">
      <c r="A7" s="27" t="s">
        <v>25</v>
      </c>
      <c r="B7" s="11">
        <v>2</v>
      </c>
      <c r="C7" s="12"/>
      <c r="D7" s="32"/>
      <c r="E7" s="12"/>
      <c r="F7" s="12"/>
      <c r="G7" s="12"/>
      <c r="H7" s="12"/>
      <c r="I7" s="19">
        <f>ROUND(E7*H7,2)</f>
        <v>0</v>
      </c>
      <c r="J7" s="12"/>
      <c r="K7" s="12"/>
      <c r="L7" s="12"/>
      <c r="M7" s="12"/>
      <c r="N7" s="12"/>
      <c r="P7" s="34"/>
      <c r="Q7" s="35"/>
      <c r="R7" s="108"/>
    </row>
    <row r="8" spans="1:18" ht="20.149999999999999" customHeight="1" x14ac:dyDescent="0.35">
      <c r="A8" s="14"/>
      <c r="B8" s="11">
        <v>3</v>
      </c>
      <c r="C8" s="12"/>
      <c r="D8" s="32"/>
      <c r="E8" s="12"/>
      <c r="F8" s="12"/>
      <c r="G8" s="12"/>
      <c r="H8" s="12"/>
      <c r="I8" s="19">
        <f>ROUND(E8*H8,2)</f>
        <v>0</v>
      </c>
      <c r="J8" s="12"/>
      <c r="K8" s="12"/>
      <c r="L8" s="12"/>
      <c r="M8" s="12"/>
      <c r="N8" s="12"/>
      <c r="O8" s="39"/>
      <c r="P8" s="34"/>
      <c r="Q8" s="35"/>
      <c r="R8" s="108"/>
    </row>
    <row r="9" spans="1:18" x14ac:dyDescent="0.35">
      <c r="B9" s="11">
        <v>4</v>
      </c>
      <c r="C9" s="12"/>
      <c r="D9" s="32"/>
      <c r="E9" s="12"/>
      <c r="F9" s="12"/>
      <c r="G9" s="12"/>
      <c r="H9" s="12"/>
      <c r="I9" s="19">
        <f>ROUND(E9*H9,2)</f>
        <v>0</v>
      </c>
      <c r="J9" s="12"/>
      <c r="K9" s="12"/>
      <c r="L9" s="12"/>
      <c r="M9" s="12"/>
      <c r="N9" s="12"/>
      <c r="O9" s="39"/>
      <c r="P9" s="34"/>
      <c r="Q9" s="35"/>
      <c r="R9" s="108"/>
    </row>
    <row r="10" spans="1:18" x14ac:dyDescent="0.35">
      <c r="A10" s="14"/>
      <c r="B10" s="11">
        <v>5</v>
      </c>
      <c r="C10" s="12"/>
      <c r="D10" s="32"/>
      <c r="E10" s="12"/>
      <c r="F10" s="12"/>
      <c r="G10" s="12"/>
      <c r="H10" s="12"/>
      <c r="I10" s="19">
        <f>ROUND(E10*H10,2)</f>
        <v>0</v>
      </c>
      <c r="J10" s="12"/>
      <c r="K10" s="12"/>
      <c r="L10" s="12"/>
      <c r="M10" s="12"/>
      <c r="N10" s="12"/>
      <c r="O10" s="39"/>
      <c r="P10" s="34"/>
      <c r="Q10" s="35"/>
      <c r="R10" s="108"/>
    </row>
    <row r="11" spans="1:18" ht="26.5" x14ac:dyDescent="0.35">
      <c r="A11" s="27" t="s">
        <v>28</v>
      </c>
      <c r="B11" s="13"/>
      <c r="C11" s="13"/>
      <c r="D11" s="13"/>
      <c r="E11" s="91" t="s">
        <v>29</v>
      </c>
      <c r="F11" s="92"/>
      <c r="G11" s="116"/>
      <c r="H11" s="93"/>
      <c r="I11" s="30">
        <f>SUM(I6:I10)</f>
        <v>0</v>
      </c>
      <c r="J11" s="1"/>
      <c r="K11" s="1"/>
      <c r="L11" s="1"/>
      <c r="M11" s="1"/>
      <c r="N11" s="1"/>
      <c r="O11" s="40" t="s">
        <v>68</v>
      </c>
      <c r="P11" s="8"/>
      <c r="Q11" s="8"/>
      <c r="R11" s="108"/>
    </row>
    <row r="12" spans="1:18" ht="28.5" customHeight="1" x14ac:dyDescent="0.35">
      <c r="B12" s="13"/>
      <c r="C12" s="13"/>
      <c r="D12" s="13"/>
      <c r="E12" s="94" t="s">
        <v>69</v>
      </c>
      <c r="F12" s="95"/>
      <c r="G12" s="117"/>
      <c r="H12" s="96"/>
      <c r="I12" s="31"/>
      <c r="J12" s="1"/>
      <c r="K12" s="1"/>
      <c r="L12" s="1"/>
      <c r="M12" s="1"/>
      <c r="N12" s="1"/>
      <c r="O12" s="8" t="s">
        <v>70</v>
      </c>
      <c r="P12" s="8"/>
      <c r="Q12" s="8"/>
      <c r="R12" s="108"/>
    </row>
    <row r="13" spans="1:18" ht="25.5" customHeight="1" x14ac:dyDescent="0.35">
      <c r="B13" s="13"/>
      <c r="C13" s="13"/>
      <c r="D13" s="13"/>
      <c r="E13" s="91" t="s">
        <v>31</v>
      </c>
      <c r="F13" s="92"/>
      <c r="G13" s="116"/>
      <c r="H13" s="93"/>
      <c r="I13" s="31"/>
      <c r="J13" s="1"/>
      <c r="K13" s="1"/>
      <c r="L13" s="1"/>
      <c r="M13" s="1"/>
      <c r="N13" s="1"/>
      <c r="O13" s="8" t="s">
        <v>71</v>
      </c>
      <c r="P13" s="8"/>
      <c r="Q13" s="8"/>
      <c r="R13" s="108"/>
    </row>
    <row r="14" spans="1:18" ht="30" customHeight="1" x14ac:dyDescent="0.35">
      <c r="B14" s="82" t="s">
        <v>32</v>
      </c>
      <c r="C14" s="82"/>
      <c r="D14" s="82"/>
      <c r="E14" s="82"/>
      <c r="F14" s="82"/>
      <c r="G14" s="82"/>
      <c r="H14" s="82"/>
      <c r="I14" s="82"/>
      <c r="J14" s="82"/>
      <c r="O14" s="109" t="s">
        <v>72</v>
      </c>
      <c r="P14" s="109"/>
      <c r="Q14" s="109"/>
      <c r="R14" s="108"/>
    </row>
    <row r="15" spans="1:18" x14ac:dyDescent="0.35">
      <c r="B15" s="8" t="s">
        <v>33</v>
      </c>
      <c r="C15" s="8"/>
      <c r="D15" s="8"/>
      <c r="E15" s="8"/>
      <c r="F15" s="8"/>
      <c r="G15" s="8"/>
      <c r="H15" s="8"/>
      <c r="I15" s="18"/>
      <c r="O15" s="109" t="s">
        <v>73</v>
      </c>
      <c r="P15" s="109"/>
      <c r="Q15" s="109"/>
      <c r="R15" s="108"/>
    </row>
    <row r="16" spans="1:18" ht="14.5" customHeight="1" x14ac:dyDescent="0.35">
      <c r="A16" s="28"/>
      <c r="B16" s="82" t="s">
        <v>34</v>
      </c>
      <c r="C16" s="82"/>
      <c r="D16" s="82"/>
      <c r="E16" s="82"/>
      <c r="F16" s="82"/>
      <c r="G16" s="38"/>
      <c r="H16" s="8"/>
      <c r="I16" s="18"/>
      <c r="O16" s="109" t="s">
        <v>74</v>
      </c>
      <c r="P16" s="109"/>
      <c r="Q16" s="109"/>
      <c r="R16" s="108"/>
    </row>
    <row r="17" spans="1:18" ht="26.5" customHeight="1" x14ac:dyDescent="0.35">
      <c r="A17" s="28" t="s">
        <v>35</v>
      </c>
      <c r="B17" s="82" t="s">
        <v>75</v>
      </c>
      <c r="C17" s="82"/>
      <c r="D17" s="82"/>
      <c r="E17" s="82"/>
      <c r="F17" s="82"/>
      <c r="G17" s="82"/>
      <c r="H17" s="82"/>
      <c r="I17" s="82"/>
      <c r="J17" s="82"/>
      <c r="O17" s="40" t="s">
        <v>76</v>
      </c>
      <c r="R17" s="108"/>
    </row>
    <row r="18" spans="1:18" x14ac:dyDescent="0.35">
      <c r="B18" s="82" t="s">
        <v>77</v>
      </c>
      <c r="C18" s="82"/>
      <c r="D18" s="82"/>
      <c r="E18" s="82"/>
      <c r="F18" s="82"/>
      <c r="G18" s="82"/>
      <c r="H18" s="82"/>
      <c r="I18" s="82"/>
      <c r="J18" s="82"/>
      <c r="O18" s="110" t="s">
        <v>78</v>
      </c>
      <c r="P18" s="110"/>
      <c r="Q18" s="110"/>
      <c r="R18" s="108"/>
    </row>
    <row r="19" spans="1:18" ht="25.5" customHeight="1" x14ac:dyDescent="0.35">
      <c r="B19" s="82" t="s">
        <v>79</v>
      </c>
      <c r="C19" s="82"/>
      <c r="D19" s="82"/>
      <c r="E19" s="82"/>
      <c r="F19" s="82"/>
      <c r="G19" s="82"/>
      <c r="H19" s="82"/>
      <c r="I19" s="82"/>
      <c r="J19" s="82"/>
      <c r="O19" s="111" t="s">
        <v>80</v>
      </c>
      <c r="P19" s="112"/>
      <c r="Q19" s="112"/>
      <c r="R19" s="108"/>
    </row>
    <row r="20" spans="1:18" x14ac:dyDescent="0.35">
      <c r="B20" s="82" t="s">
        <v>81</v>
      </c>
      <c r="C20" s="82"/>
      <c r="D20" s="82"/>
      <c r="E20" s="82"/>
      <c r="F20" s="82"/>
      <c r="G20" s="82"/>
      <c r="H20" s="82"/>
      <c r="I20" s="82"/>
      <c r="J20" s="82"/>
      <c r="O20" s="112"/>
      <c r="P20" s="112"/>
      <c r="Q20" s="112"/>
      <c r="R20" s="108"/>
    </row>
    <row r="21" spans="1:18" ht="30.65" customHeight="1" x14ac:dyDescent="0.35">
      <c r="B21" s="82" t="s">
        <v>82</v>
      </c>
      <c r="C21" s="82"/>
      <c r="D21" s="82"/>
      <c r="E21" s="82"/>
      <c r="F21" s="82"/>
      <c r="G21" s="82"/>
      <c r="H21" s="82"/>
      <c r="I21" s="82"/>
      <c r="J21" s="82"/>
      <c r="R21" s="108"/>
    </row>
    <row r="22" spans="1:18" ht="51.65" customHeight="1" x14ac:dyDescent="0.35">
      <c r="B22" s="82" t="s">
        <v>83</v>
      </c>
      <c r="C22" s="82"/>
      <c r="D22" s="82"/>
      <c r="E22" s="82"/>
      <c r="F22" s="82"/>
      <c r="G22" s="82"/>
      <c r="H22" s="82"/>
      <c r="I22" s="82"/>
      <c r="J22" s="82"/>
      <c r="O22" s="110" t="s">
        <v>84</v>
      </c>
      <c r="P22" s="110"/>
      <c r="Q22" s="110"/>
      <c r="R22" s="108"/>
    </row>
    <row r="23" spans="1:18" ht="12" customHeight="1" x14ac:dyDescent="0.35">
      <c r="B23" s="82" t="s">
        <v>85</v>
      </c>
      <c r="C23" s="82"/>
      <c r="D23" s="82"/>
      <c r="E23" s="82"/>
      <c r="F23" s="82"/>
      <c r="G23" s="82"/>
      <c r="H23" s="82"/>
      <c r="I23" s="82"/>
      <c r="J23" s="82"/>
      <c r="O23" s="110" t="s">
        <v>86</v>
      </c>
      <c r="P23" s="110"/>
      <c r="Q23" s="110"/>
      <c r="R23" s="108"/>
    </row>
    <row r="24" spans="1:18" ht="25" customHeight="1" x14ac:dyDescent="0.35">
      <c r="O24" s="109"/>
      <c r="P24" s="109"/>
      <c r="Q24" s="109"/>
    </row>
    <row r="25" spans="1:18" ht="28" customHeight="1" x14ac:dyDescent="0.35">
      <c r="B25" s="82" t="s">
        <v>37</v>
      </c>
      <c r="C25" s="82"/>
      <c r="D25" s="82"/>
      <c r="E25" s="82"/>
      <c r="F25" s="82"/>
      <c r="G25" s="82"/>
      <c r="H25" s="82"/>
      <c r="I25" s="82"/>
      <c r="J25" s="82"/>
      <c r="O25" s="97" t="s">
        <v>87</v>
      </c>
      <c r="P25" s="97"/>
      <c r="Q25" s="97"/>
      <c r="R25" s="41"/>
    </row>
    <row r="26" spans="1:18" x14ac:dyDescent="0.35">
      <c r="B26" s="8" t="s">
        <v>38</v>
      </c>
      <c r="C26" s="8"/>
      <c r="D26" s="8"/>
      <c r="E26" s="8"/>
      <c r="F26" s="8"/>
      <c r="G26" s="8"/>
      <c r="H26" s="8"/>
      <c r="I26" s="18"/>
    </row>
    <row r="27" spans="1:18" x14ac:dyDescent="0.35">
      <c r="B27" s="82" t="s">
        <v>39</v>
      </c>
      <c r="C27" s="82"/>
      <c r="D27" s="82"/>
      <c r="E27" s="82"/>
      <c r="F27" s="82"/>
      <c r="G27" s="38"/>
      <c r="H27" s="8"/>
      <c r="I27" s="18"/>
    </row>
    <row r="28" spans="1:18" ht="28" customHeight="1" x14ac:dyDescent="0.35">
      <c r="B28" s="82" t="s">
        <v>88</v>
      </c>
      <c r="C28" s="82"/>
      <c r="D28" s="82"/>
      <c r="E28" s="82"/>
      <c r="F28" s="82"/>
      <c r="G28" s="82"/>
      <c r="H28" s="82"/>
      <c r="I28" s="82"/>
      <c r="J28" s="82"/>
    </row>
    <row r="29" spans="1:18" x14ac:dyDescent="0.35">
      <c r="B29" s="82" t="s">
        <v>89</v>
      </c>
      <c r="C29" s="82"/>
      <c r="D29" s="82"/>
      <c r="E29" s="82"/>
      <c r="F29" s="82"/>
      <c r="G29" s="82"/>
      <c r="H29" s="82"/>
      <c r="I29" s="82"/>
      <c r="J29" s="82"/>
    </row>
    <row r="30" spans="1:18" ht="42" customHeight="1" x14ac:dyDescent="0.35">
      <c r="B30" s="82" t="s">
        <v>90</v>
      </c>
      <c r="C30" s="82"/>
      <c r="D30" s="82"/>
      <c r="E30" s="82"/>
      <c r="F30" s="82"/>
      <c r="G30" s="82"/>
      <c r="H30" s="82"/>
      <c r="I30" s="82"/>
      <c r="J30" s="82"/>
    </row>
    <row r="31" spans="1:18" ht="18.649999999999999" customHeight="1" x14ac:dyDescent="0.35">
      <c r="B31" s="82" t="s">
        <v>91</v>
      </c>
      <c r="C31" s="82"/>
      <c r="D31" s="82"/>
      <c r="E31" s="82"/>
      <c r="F31" s="82"/>
      <c r="G31" s="82"/>
      <c r="H31" s="82"/>
      <c r="I31" s="82"/>
      <c r="J31" s="82"/>
    </row>
    <row r="32" spans="1:18" ht="41.5" customHeight="1" x14ac:dyDescent="0.35">
      <c r="B32" s="82" t="s">
        <v>92</v>
      </c>
      <c r="C32" s="82"/>
      <c r="D32" s="82"/>
      <c r="E32" s="82"/>
      <c r="F32" s="82"/>
      <c r="G32" s="82"/>
      <c r="H32" s="82"/>
      <c r="I32" s="82"/>
      <c r="J32" s="82"/>
    </row>
    <row r="33" spans="2:10" ht="39.65" customHeight="1" x14ac:dyDescent="0.35">
      <c r="B33" s="82" t="s">
        <v>93</v>
      </c>
      <c r="C33" s="82"/>
      <c r="D33" s="82"/>
      <c r="E33" s="82"/>
      <c r="F33" s="82"/>
      <c r="G33" s="82"/>
      <c r="H33" s="82"/>
      <c r="I33" s="82"/>
      <c r="J33" s="82"/>
    </row>
    <row r="34" spans="2:10" x14ac:dyDescent="0.35">
      <c r="B34" s="82" t="s">
        <v>94</v>
      </c>
      <c r="C34" s="82"/>
      <c r="D34" s="82"/>
      <c r="E34" s="82"/>
      <c r="F34" s="82"/>
      <c r="G34" s="82"/>
      <c r="H34" s="82"/>
      <c r="I34" s="82"/>
      <c r="J34" s="82"/>
    </row>
  </sheetData>
  <mergeCells count="36">
    <mergeCell ref="B31:J31"/>
    <mergeCell ref="B32:J32"/>
    <mergeCell ref="B33:J33"/>
    <mergeCell ref="B34:J34"/>
    <mergeCell ref="B1:G1"/>
    <mergeCell ref="B25:J25"/>
    <mergeCell ref="B27:F27"/>
    <mergeCell ref="B28:J28"/>
    <mergeCell ref="B29:J29"/>
    <mergeCell ref="B30:J30"/>
    <mergeCell ref="G2:N2"/>
    <mergeCell ref="E11:H11"/>
    <mergeCell ref="E12:H12"/>
    <mergeCell ref="E13:H13"/>
    <mergeCell ref="B17:J17"/>
    <mergeCell ref="B16:F16"/>
    <mergeCell ref="O1:R1"/>
    <mergeCell ref="O2:Q2"/>
    <mergeCell ref="R2:R23"/>
    <mergeCell ref="O14:Q14"/>
    <mergeCell ref="O15:Q15"/>
    <mergeCell ref="O16:Q16"/>
    <mergeCell ref="O18:Q18"/>
    <mergeCell ref="O19:Q20"/>
    <mergeCell ref="O22:Q22"/>
    <mergeCell ref="O23:Q24"/>
    <mergeCell ref="O25:Q25"/>
    <mergeCell ref="B5:I5"/>
    <mergeCell ref="J5:N5"/>
    <mergeCell ref="B14:J14"/>
    <mergeCell ref="B23:J23"/>
    <mergeCell ref="B18:J18"/>
    <mergeCell ref="B19:J19"/>
    <mergeCell ref="B20:J20"/>
    <mergeCell ref="B21:J21"/>
    <mergeCell ref="B22:J22"/>
  </mergeCells>
  <conditionalFormatting sqref="E3:E4">
    <cfRule type="cellIs" dxfId="1"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2">
        <x14:dataValidation type="list" showInputMessage="1" showErrorMessage="1" xr:uid="{E7B5B98F-55C9-4D7D-899C-75B32CDE836F}">
          <x14:formula1>
            <xm:f>Sheet1!$A$1:$A$5</xm:f>
          </x14:formula1>
          <xm:sqref>E3</xm:sqref>
        </x14:dataValidation>
        <x14:dataValidation type="list" showInputMessage="1" showErrorMessage="1" xr:uid="{5B5110A0-B5F7-44EB-832E-5DCAE3F9BBA5}">
          <x14:formula1>
            <xm:f>Sheet1!$A$7:$A$11</xm:f>
          </x14:formula1>
          <xm:sqref>E4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sheetPr codeName="Sheet3"/>
  <dimension ref="A1:Q33"/>
  <sheetViews>
    <sheetView tabSelected="1" topLeftCell="B1" zoomScale="70" zoomScaleNormal="70" workbookViewId="0">
      <selection activeCell="H8" sqref="H8"/>
    </sheetView>
  </sheetViews>
  <sheetFormatPr defaultRowHeight="14.5" x14ac:dyDescent="0.35"/>
  <cols>
    <col min="1" max="1" width="55.54296875" hidden="1" customWidth="1"/>
    <col min="2" max="2" width="7.453125" bestFit="1" customWidth="1"/>
    <col min="3" max="3" width="9.54296875" customWidth="1"/>
    <col min="4" max="4" width="38.81640625" customWidth="1"/>
    <col min="5" max="5" width="15" customWidth="1"/>
    <col min="6" max="7" width="15.453125" customWidth="1"/>
    <col min="8" max="8" width="15.54296875" customWidth="1"/>
    <col min="9" max="9" width="14.453125" style="17" bestFit="1" customWidth="1"/>
    <col min="10" max="11" width="15.54296875" customWidth="1"/>
    <col min="12" max="12" width="14.54296875" customWidth="1"/>
    <col min="13" max="13" width="37.54296875" customWidth="1"/>
    <col min="14" max="14" width="27" hidden="1" customWidth="1"/>
    <col min="15" max="15" width="28.453125" hidden="1" customWidth="1"/>
    <col min="16" max="16" width="30.453125" hidden="1" customWidth="1"/>
    <col min="17" max="17" width="47.453125" hidden="1" customWidth="1"/>
  </cols>
  <sheetData>
    <row r="1" spans="1:17" ht="52.5" customHeight="1" x14ac:dyDescent="0.35">
      <c r="A1" s="25" t="s">
        <v>0</v>
      </c>
      <c r="B1" s="86" t="s">
        <v>95</v>
      </c>
      <c r="C1" s="86"/>
      <c r="D1" s="86"/>
      <c r="E1" s="86"/>
      <c r="F1" s="86"/>
      <c r="G1" s="86"/>
      <c r="H1" s="86"/>
      <c r="J1" s="20"/>
      <c r="N1" s="102" t="s">
        <v>42</v>
      </c>
      <c r="O1" s="102"/>
      <c r="P1" s="102"/>
      <c r="Q1" s="103"/>
    </row>
    <row r="2" spans="1:17" ht="19.399999999999999" customHeight="1" x14ac:dyDescent="0.35">
      <c r="A2" s="25"/>
      <c r="C2" s="8"/>
      <c r="D2" s="8"/>
      <c r="E2" s="8"/>
      <c r="F2" s="8"/>
      <c r="G2" s="113" t="s">
        <v>3</v>
      </c>
      <c r="H2" s="118"/>
      <c r="I2" s="118"/>
      <c r="J2" s="118"/>
      <c r="K2" s="118"/>
      <c r="L2" s="118"/>
      <c r="M2" s="118"/>
      <c r="N2" s="104" t="s">
        <v>43</v>
      </c>
      <c r="O2" s="105"/>
      <c r="P2" s="106"/>
      <c r="Q2" s="107" t="s">
        <v>44</v>
      </c>
    </row>
    <row r="3" spans="1:17" s="2" customFormat="1" ht="78.650000000000006" customHeight="1" x14ac:dyDescent="0.3">
      <c r="A3" s="29" t="s">
        <v>4</v>
      </c>
      <c r="B3" s="61" t="s">
        <v>45</v>
      </c>
      <c r="C3" s="61" t="s">
        <v>46</v>
      </c>
      <c r="D3" s="75" t="s">
        <v>96</v>
      </c>
      <c r="E3" s="48" t="s">
        <v>109</v>
      </c>
      <c r="F3" s="61" t="s">
        <v>48</v>
      </c>
      <c r="G3" s="66" t="s">
        <v>49</v>
      </c>
      <c r="H3" s="66" t="s">
        <v>117</v>
      </c>
      <c r="I3" s="68" t="s">
        <v>118</v>
      </c>
      <c r="J3" s="72" t="s">
        <v>97</v>
      </c>
      <c r="K3" s="72" t="s">
        <v>98</v>
      </c>
      <c r="L3" s="72" t="s">
        <v>54</v>
      </c>
      <c r="M3" s="72" t="s">
        <v>55</v>
      </c>
      <c r="N3" s="74" t="s">
        <v>57</v>
      </c>
      <c r="O3" s="15" t="s">
        <v>58</v>
      </c>
      <c r="P3" s="15" t="s">
        <v>59</v>
      </c>
      <c r="Q3" s="107"/>
    </row>
    <row r="4" spans="1:17" s="2" customFormat="1" ht="106.5" customHeight="1" x14ac:dyDescent="0.3">
      <c r="A4" s="29"/>
      <c r="B4" s="62" t="s">
        <v>13</v>
      </c>
      <c r="C4" s="62" t="s">
        <v>14</v>
      </c>
      <c r="D4" s="76" t="s">
        <v>99</v>
      </c>
      <c r="E4" s="80" t="s">
        <v>113</v>
      </c>
      <c r="F4" s="62" t="s">
        <v>17</v>
      </c>
      <c r="G4" s="67" t="s">
        <v>61</v>
      </c>
      <c r="H4" s="77" t="s">
        <v>120</v>
      </c>
      <c r="I4" s="78" t="s">
        <v>119</v>
      </c>
      <c r="J4" s="73" t="s">
        <v>100</v>
      </c>
      <c r="K4" s="73" t="s">
        <v>101</v>
      </c>
      <c r="L4" s="73" t="s">
        <v>64</v>
      </c>
      <c r="M4" s="73" t="s">
        <v>102</v>
      </c>
      <c r="N4" s="74"/>
      <c r="O4" s="15"/>
      <c r="P4" s="15"/>
      <c r="Q4" s="107"/>
    </row>
    <row r="5" spans="1:17" ht="83.5" customHeight="1" x14ac:dyDescent="0.35">
      <c r="A5" s="27" t="s">
        <v>103</v>
      </c>
      <c r="B5" s="11">
        <v>1</v>
      </c>
      <c r="C5" s="12"/>
      <c r="D5" s="79" t="s">
        <v>122</v>
      </c>
      <c r="E5" s="12">
        <v>4</v>
      </c>
      <c r="F5" s="12" t="s">
        <v>116</v>
      </c>
      <c r="G5" s="12"/>
      <c r="H5" s="12"/>
      <c r="I5" s="19">
        <f>ROUND(E5*H5*3,2)</f>
        <v>0</v>
      </c>
      <c r="J5" s="33"/>
      <c r="K5" s="12"/>
      <c r="L5" s="12"/>
      <c r="M5" s="12"/>
      <c r="N5" s="39"/>
      <c r="O5" s="34"/>
      <c r="P5" s="35"/>
      <c r="Q5" s="107"/>
    </row>
    <row r="6" spans="1:17" ht="103" customHeight="1" x14ac:dyDescent="0.35">
      <c r="A6" s="27" t="s">
        <v>25</v>
      </c>
      <c r="B6" s="11">
        <v>2</v>
      </c>
      <c r="C6" s="12"/>
      <c r="D6" s="81" t="s">
        <v>121</v>
      </c>
      <c r="E6" s="12">
        <v>310</v>
      </c>
      <c r="F6" s="12" t="s">
        <v>116</v>
      </c>
      <c r="G6" s="12"/>
      <c r="H6" s="12"/>
      <c r="I6" s="19">
        <f>ROUND(E6*H6*3,2)</f>
        <v>0</v>
      </c>
      <c r="J6" s="33"/>
      <c r="K6" s="12"/>
      <c r="L6" s="12"/>
      <c r="M6" s="12"/>
      <c r="O6" s="34"/>
      <c r="P6" s="35"/>
      <c r="Q6" s="107"/>
    </row>
    <row r="7" spans="1:17" ht="71" customHeight="1" x14ac:dyDescent="0.35">
      <c r="A7" s="14"/>
      <c r="B7" s="11">
        <v>3</v>
      </c>
      <c r="C7" s="12"/>
      <c r="D7" s="79" t="s">
        <v>123</v>
      </c>
      <c r="E7" s="12">
        <v>130</v>
      </c>
      <c r="F7" s="12" t="s">
        <v>116</v>
      </c>
      <c r="G7" s="12"/>
      <c r="H7" s="12"/>
      <c r="I7" s="19">
        <f>ROUND(E7*H7*3,2)</f>
        <v>0</v>
      </c>
      <c r="J7" s="33"/>
      <c r="K7" s="12"/>
      <c r="L7" s="12"/>
      <c r="M7" s="12"/>
      <c r="N7" s="39"/>
      <c r="O7" s="34"/>
      <c r="P7" s="35"/>
      <c r="Q7" s="107"/>
    </row>
    <row r="8" spans="1:17" ht="77.5" customHeight="1" x14ac:dyDescent="0.35">
      <c r="B8" s="11">
        <v>4</v>
      </c>
      <c r="C8" s="12"/>
      <c r="D8" s="79" t="s">
        <v>124</v>
      </c>
      <c r="E8" s="12">
        <v>2</v>
      </c>
      <c r="F8" s="12" t="s">
        <v>116</v>
      </c>
      <c r="G8" s="12"/>
      <c r="H8" s="12"/>
      <c r="I8" s="19">
        <f>ROUND(E8*H8*3,2)</f>
        <v>0</v>
      </c>
      <c r="J8" s="33"/>
      <c r="K8" s="12"/>
      <c r="L8" s="12"/>
      <c r="M8" s="12"/>
      <c r="N8" s="39"/>
      <c r="O8" s="34"/>
      <c r="P8" s="35"/>
      <c r="Q8" s="107"/>
    </row>
    <row r="9" spans="1:17" ht="26.5" x14ac:dyDescent="0.35">
      <c r="A9" s="27" t="s">
        <v>28</v>
      </c>
      <c r="B9" s="13"/>
      <c r="C9" s="13"/>
      <c r="D9" s="13"/>
      <c r="E9" s="91" t="s">
        <v>29</v>
      </c>
      <c r="F9" s="92"/>
      <c r="G9" s="116"/>
      <c r="H9" s="93"/>
      <c r="I9" s="21">
        <f>SUM(I5:I8)</f>
        <v>0</v>
      </c>
      <c r="J9" s="1"/>
      <c r="K9" s="1"/>
      <c r="L9" s="1"/>
      <c r="M9" s="1"/>
      <c r="N9" s="40" t="s">
        <v>68</v>
      </c>
      <c r="O9" s="8"/>
      <c r="P9" s="8"/>
      <c r="Q9" s="107"/>
    </row>
    <row r="10" spans="1:17" ht="27.65" customHeight="1" x14ac:dyDescent="0.35">
      <c r="B10" s="13"/>
      <c r="C10" s="13"/>
      <c r="D10" s="13"/>
      <c r="E10" s="94" t="s">
        <v>69</v>
      </c>
      <c r="F10" s="95"/>
      <c r="G10" s="119"/>
      <c r="H10" s="120"/>
      <c r="I10" s="16"/>
      <c r="J10" s="1"/>
      <c r="K10" s="1"/>
      <c r="L10" s="1"/>
      <c r="M10" s="1"/>
      <c r="N10" s="8" t="s">
        <v>70</v>
      </c>
      <c r="O10" s="8"/>
      <c r="P10" s="8"/>
      <c r="Q10" s="107"/>
    </row>
    <row r="11" spans="1:17" ht="34" customHeight="1" x14ac:dyDescent="0.35">
      <c r="B11" s="13"/>
      <c r="C11" s="13"/>
      <c r="D11" s="13"/>
      <c r="E11" s="91" t="s">
        <v>104</v>
      </c>
      <c r="F11" s="92"/>
      <c r="G11" s="116"/>
      <c r="H11" s="93"/>
      <c r="I11" s="16"/>
      <c r="J11" s="1"/>
      <c r="K11" s="1"/>
      <c r="L11" s="1"/>
      <c r="M11" s="1"/>
      <c r="N11" s="8" t="s">
        <v>71</v>
      </c>
      <c r="O11" s="8"/>
      <c r="P11" s="8"/>
      <c r="Q11" s="107"/>
    </row>
    <row r="12" spans="1:17" ht="25.5" customHeight="1" x14ac:dyDescent="0.35">
      <c r="B12" s="82" t="s">
        <v>32</v>
      </c>
      <c r="C12" s="82"/>
      <c r="D12" s="82"/>
      <c r="E12" s="82"/>
      <c r="F12" s="82"/>
      <c r="G12" s="82"/>
      <c r="H12" s="82"/>
      <c r="I12" s="82"/>
      <c r="J12" s="82"/>
      <c r="N12" s="109" t="s">
        <v>72</v>
      </c>
      <c r="O12" s="109"/>
      <c r="P12" s="109"/>
      <c r="Q12" s="107"/>
    </row>
    <row r="13" spans="1:17" x14ac:dyDescent="0.35">
      <c r="B13" s="8" t="s">
        <v>33</v>
      </c>
      <c r="C13" s="8"/>
      <c r="D13" s="8"/>
      <c r="E13" s="8"/>
      <c r="F13" s="8"/>
      <c r="G13" s="8"/>
      <c r="H13" s="8"/>
      <c r="I13" s="18"/>
      <c r="N13" s="109" t="s">
        <v>73</v>
      </c>
      <c r="O13" s="109"/>
      <c r="P13" s="109"/>
      <c r="Q13" s="107"/>
    </row>
    <row r="14" spans="1:17" ht="18.649999999999999" customHeight="1" x14ac:dyDescent="0.35">
      <c r="B14" s="82" t="s">
        <v>105</v>
      </c>
      <c r="C14" s="82"/>
      <c r="D14" s="82"/>
      <c r="E14" s="82"/>
      <c r="F14" s="82"/>
      <c r="G14" s="38"/>
      <c r="H14" s="8"/>
      <c r="I14" s="18"/>
      <c r="N14" s="109" t="s">
        <v>74</v>
      </c>
      <c r="O14" s="109"/>
      <c r="P14" s="109"/>
      <c r="Q14" s="107"/>
    </row>
    <row r="15" spans="1:17" ht="29.15" customHeight="1" x14ac:dyDescent="0.35">
      <c r="A15" s="28" t="s">
        <v>35</v>
      </c>
      <c r="B15" s="82" t="s">
        <v>106</v>
      </c>
      <c r="C15" s="82"/>
      <c r="D15" s="82"/>
      <c r="E15" s="82"/>
      <c r="F15" s="82"/>
      <c r="G15" s="82"/>
      <c r="H15" s="82"/>
      <c r="I15" s="82"/>
      <c r="J15" s="82"/>
      <c r="N15" s="40" t="s">
        <v>76</v>
      </c>
      <c r="Q15" s="107"/>
    </row>
    <row r="16" spans="1:17" x14ac:dyDescent="0.35">
      <c r="B16" s="82" t="s">
        <v>77</v>
      </c>
      <c r="C16" s="82"/>
      <c r="D16" s="82"/>
      <c r="E16" s="82"/>
      <c r="F16" s="82"/>
      <c r="G16" s="82"/>
      <c r="H16" s="82"/>
      <c r="I16" s="82"/>
      <c r="J16" s="82"/>
      <c r="N16" s="110" t="s">
        <v>78</v>
      </c>
      <c r="O16" s="110"/>
      <c r="P16" s="110"/>
      <c r="Q16" s="107"/>
    </row>
    <row r="17" spans="2:17" ht="30" customHeight="1" x14ac:dyDescent="0.35">
      <c r="B17" s="82" t="s">
        <v>79</v>
      </c>
      <c r="C17" s="82"/>
      <c r="D17" s="82"/>
      <c r="E17" s="82"/>
      <c r="F17" s="82"/>
      <c r="G17" s="82"/>
      <c r="H17" s="82"/>
      <c r="I17" s="82"/>
      <c r="J17" s="82"/>
      <c r="N17" s="111" t="s">
        <v>80</v>
      </c>
      <c r="O17" s="112"/>
      <c r="P17" s="112"/>
      <c r="Q17" s="107"/>
    </row>
    <row r="18" spans="2:17" x14ac:dyDescent="0.35">
      <c r="B18" s="82" t="s">
        <v>81</v>
      </c>
      <c r="C18" s="82"/>
      <c r="D18" s="82"/>
      <c r="E18" s="82"/>
      <c r="F18" s="82"/>
      <c r="G18" s="82"/>
      <c r="H18" s="82"/>
      <c r="I18" s="82"/>
      <c r="J18" s="82"/>
      <c r="N18" s="112"/>
      <c r="O18" s="112"/>
      <c r="P18" s="112"/>
      <c r="Q18" s="107"/>
    </row>
    <row r="19" spans="2:17" ht="27.65" customHeight="1" x14ac:dyDescent="0.35">
      <c r="B19" s="82" t="s">
        <v>82</v>
      </c>
      <c r="C19" s="82"/>
      <c r="D19" s="82"/>
      <c r="E19" s="82"/>
      <c r="F19" s="82"/>
      <c r="G19" s="82"/>
      <c r="H19" s="82"/>
      <c r="I19" s="82"/>
      <c r="J19" s="82"/>
      <c r="Q19" s="107"/>
    </row>
    <row r="20" spans="2:17" ht="45" customHeight="1" x14ac:dyDescent="0.35">
      <c r="B20" s="82" t="s">
        <v>83</v>
      </c>
      <c r="C20" s="82"/>
      <c r="D20" s="82"/>
      <c r="E20" s="82"/>
      <c r="F20" s="82"/>
      <c r="G20" s="82"/>
      <c r="H20" s="82"/>
      <c r="I20" s="82"/>
      <c r="J20" s="82"/>
      <c r="N20" s="110" t="s">
        <v>84</v>
      </c>
      <c r="O20" s="110"/>
      <c r="P20" s="110"/>
      <c r="Q20" s="107"/>
    </row>
    <row r="21" spans="2:17" ht="23.15" customHeight="1" x14ac:dyDescent="0.35">
      <c r="B21" s="82" t="s">
        <v>85</v>
      </c>
      <c r="C21" s="82"/>
      <c r="D21" s="82"/>
      <c r="E21" s="82"/>
      <c r="F21" s="82"/>
      <c r="G21" s="82"/>
      <c r="H21" s="82"/>
      <c r="I21" s="82"/>
      <c r="J21" s="82"/>
      <c r="N21" s="110" t="s">
        <v>86</v>
      </c>
      <c r="O21" s="110"/>
      <c r="P21" s="110"/>
      <c r="Q21" s="107"/>
    </row>
    <row r="22" spans="2:17" ht="0.65" customHeight="1" x14ac:dyDescent="0.35">
      <c r="N22" s="109"/>
      <c r="O22" s="109"/>
      <c r="P22" s="109"/>
    </row>
    <row r="23" spans="2:17" ht="30.65" customHeight="1" x14ac:dyDescent="0.35">
      <c r="N23" s="97" t="s">
        <v>87</v>
      </c>
      <c r="O23" s="97"/>
      <c r="P23" s="97"/>
    </row>
    <row r="24" spans="2:17" ht="31" customHeight="1" x14ac:dyDescent="0.35">
      <c r="B24" s="82" t="s">
        <v>37</v>
      </c>
      <c r="C24" s="82"/>
      <c r="D24" s="82"/>
      <c r="E24" s="82"/>
      <c r="F24" s="82"/>
      <c r="G24" s="82"/>
      <c r="H24" s="82"/>
      <c r="I24" s="82"/>
      <c r="J24" s="82"/>
    </row>
    <row r="25" spans="2:17" x14ac:dyDescent="0.35">
      <c r="B25" s="8" t="s">
        <v>38</v>
      </c>
      <c r="C25" s="8"/>
      <c r="D25" s="8"/>
      <c r="E25" s="8"/>
      <c r="F25" s="8"/>
      <c r="G25" s="8"/>
      <c r="H25" s="8"/>
      <c r="I25" s="18"/>
    </row>
    <row r="26" spans="2:17" x14ac:dyDescent="0.35">
      <c r="B26" s="82" t="s">
        <v>39</v>
      </c>
      <c r="C26" s="82"/>
      <c r="D26" s="82"/>
      <c r="E26" s="82"/>
      <c r="F26" s="82"/>
      <c r="G26" s="38"/>
      <c r="H26" s="8"/>
      <c r="I26" s="18"/>
    </row>
    <row r="27" spans="2:17" ht="30" customHeight="1" x14ac:dyDescent="0.35">
      <c r="B27" s="82" t="s">
        <v>107</v>
      </c>
      <c r="C27" s="82"/>
      <c r="D27" s="82"/>
      <c r="E27" s="82"/>
      <c r="F27" s="82"/>
      <c r="G27" s="82"/>
      <c r="H27" s="82"/>
      <c r="I27" s="82"/>
      <c r="J27" s="82"/>
    </row>
    <row r="28" spans="2:17" x14ac:dyDescent="0.35">
      <c r="B28" s="82" t="s">
        <v>89</v>
      </c>
      <c r="C28" s="82"/>
      <c r="D28" s="82"/>
      <c r="E28" s="82"/>
      <c r="F28" s="82"/>
      <c r="G28" s="82"/>
      <c r="H28" s="82"/>
      <c r="I28" s="82"/>
      <c r="J28" s="82"/>
    </row>
    <row r="29" spans="2:17" ht="44.5" customHeight="1" x14ac:dyDescent="0.35">
      <c r="B29" s="82" t="s">
        <v>90</v>
      </c>
      <c r="C29" s="82"/>
      <c r="D29" s="82"/>
      <c r="E29" s="82"/>
      <c r="F29" s="82"/>
      <c r="G29" s="82"/>
      <c r="H29" s="82"/>
      <c r="I29" s="82"/>
      <c r="J29" s="82"/>
    </row>
    <row r="30" spans="2:17" x14ac:dyDescent="0.35">
      <c r="B30" s="82" t="s">
        <v>91</v>
      </c>
      <c r="C30" s="82"/>
      <c r="D30" s="82"/>
      <c r="E30" s="82"/>
      <c r="F30" s="82"/>
      <c r="G30" s="82"/>
      <c r="H30" s="82"/>
      <c r="I30" s="82"/>
      <c r="J30" s="82"/>
    </row>
    <row r="31" spans="2:17" ht="42.65" customHeight="1" x14ac:dyDescent="0.35">
      <c r="B31" s="82" t="s">
        <v>92</v>
      </c>
      <c r="C31" s="82"/>
      <c r="D31" s="82"/>
      <c r="E31" s="82"/>
      <c r="F31" s="82"/>
      <c r="G31" s="82"/>
      <c r="H31" s="82"/>
      <c r="I31" s="82"/>
      <c r="J31" s="82"/>
    </row>
    <row r="32" spans="2:17" ht="41.15" customHeight="1" x14ac:dyDescent="0.35">
      <c r="B32" s="82" t="s">
        <v>93</v>
      </c>
      <c r="C32" s="82"/>
      <c r="D32" s="82"/>
      <c r="E32" s="82"/>
      <c r="F32" s="82"/>
      <c r="G32" s="82"/>
      <c r="H32" s="82"/>
      <c r="I32" s="82"/>
      <c r="J32" s="82"/>
    </row>
    <row r="33" spans="2:10" x14ac:dyDescent="0.35">
      <c r="B33" s="82" t="s">
        <v>94</v>
      </c>
      <c r="C33" s="82"/>
      <c r="D33" s="82"/>
      <c r="E33" s="82"/>
      <c r="F33" s="82"/>
      <c r="G33" s="82"/>
      <c r="H33" s="82"/>
      <c r="I33" s="82"/>
      <c r="J33" s="82"/>
    </row>
  </sheetData>
  <mergeCells count="34">
    <mergeCell ref="B33:J33"/>
    <mergeCell ref="B28:J28"/>
    <mergeCell ref="B29:J29"/>
    <mergeCell ref="B30:J30"/>
    <mergeCell ref="B31:J31"/>
    <mergeCell ref="B32:J32"/>
    <mergeCell ref="B24:J24"/>
    <mergeCell ref="B26:F26"/>
    <mergeCell ref="B27:J27"/>
    <mergeCell ref="N16:P16"/>
    <mergeCell ref="N17:P18"/>
    <mergeCell ref="N20:P20"/>
    <mergeCell ref="N21:P22"/>
    <mergeCell ref="N23:P23"/>
    <mergeCell ref="B21:J21"/>
    <mergeCell ref="B16:J16"/>
    <mergeCell ref="B17:J17"/>
    <mergeCell ref="B18:J18"/>
    <mergeCell ref="B19:J19"/>
    <mergeCell ref="B20:J20"/>
    <mergeCell ref="B1:H1"/>
    <mergeCell ref="B15:J15"/>
    <mergeCell ref="N1:Q1"/>
    <mergeCell ref="N2:P2"/>
    <mergeCell ref="Q2:Q21"/>
    <mergeCell ref="N12:P12"/>
    <mergeCell ref="N13:P13"/>
    <mergeCell ref="N14:P14"/>
    <mergeCell ref="B14:F14"/>
    <mergeCell ref="B12:J12"/>
    <mergeCell ref="G2:M2"/>
    <mergeCell ref="E9:H9"/>
    <mergeCell ref="E10:H10"/>
    <mergeCell ref="E11:H11"/>
  </mergeCells>
  <conditionalFormatting sqref="E3:E4">
    <cfRule type="cellIs" dxfId="0" priority="1" operator="equal">
      <formula>"Pasirinkti"</formula>
    </cfRule>
  </conditionalFormatting>
  <pageMargins left="0.7" right="0.7" top="0.75" bottom="0.75" header="0.3" footer="0.3"/>
  <pageSetup paperSize="9" scale="44" orientation="portrait" r:id="rId1"/>
  <colBreaks count="1" manualBreakCount="1">
    <brk id="13" max="23" man="1"/>
  </colBreaks>
  <extLst>
    <ext xmlns:x14="http://schemas.microsoft.com/office/spreadsheetml/2009/9/main" uri="{CCE6A557-97BC-4b89-ADB6-D9C93CAAB3DF}">
      <x14:dataValidations xmlns:xm="http://schemas.microsoft.com/office/excel/2006/main" count="2">
        <x14:dataValidation type="list" showInputMessage="1" showErrorMessage="1" xr:uid="{B48F5C7A-7900-40D5-90D4-AC2A94917BBC}">
          <x14:formula1>
            <xm:f>Sheet1!$A$1:$A$5</xm:f>
          </x14:formula1>
          <xm:sqref>E3</xm:sqref>
        </x14:dataValidation>
        <x14:dataValidation type="list" allowBlank="1" showInputMessage="1" showErrorMessage="1" xr:uid="{91D513CD-C80A-4360-9A45-5626EE125039}">
          <x14:formula1>
            <xm:f>Sheet1!$A$7:$A$11</xm:f>
          </x14:formula1>
          <xm:sqref>E4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sheetPr codeName="Sheet4"/>
  <dimension ref="A1:A11"/>
  <sheetViews>
    <sheetView workbookViewId="0">
      <selection activeCell="A7" sqref="A7:A10"/>
    </sheetView>
  </sheetViews>
  <sheetFormatPr defaultRowHeight="14.5" x14ac:dyDescent="0.35"/>
  <cols>
    <col min="1" max="1" width="16.453125" style="8" bestFit="1" customWidth="1"/>
  </cols>
  <sheetData>
    <row r="1" spans="1:1" x14ac:dyDescent="0.35">
      <c r="A1" s="8" t="s">
        <v>8</v>
      </c>
    </row>
    <row r="2" spans="1:1" x14ac:dyDescent="0.35">
      <c r="A2" s="8" t="s">
        <v>108</v>
      </c>
    </row>
    <row r="3" spans="1:1" x14ac:dyDescent="0.35">
      <c r="A3" s="8" t="s">
        <v>109</v>
      </c>
    </row>
    <row r="4" spans="1:1" x14ac:dyDescent="0.35">
      <c r="A4" s="8" t="s">
        <v>110</v>
      </c>
    </row>
    <row r="5" spans="1:1" x14ac:dyDescent="0.35">
      <c r="A5" s="8" t="s">
        <v>111</v>
      </c>
    </row>
    <row r="7" spans="1:1" x14ac:dyDescent="0.35">
      <c r="A7" s="43" t="s">
        <v>16</v>
      </c>
    </row>
    <row r="8" spans="1:1" x14ac:dyDescent="0.35">
      <c r="A8" s="8" t="s">
        <v>112</v>
      </c>
    </row>
    <row r="9" spans="1:1" x14ac:dyDescent="0.35">
      <c r="A9" s="8" t="s">
        <v>113</v>
      </c>
    </row>
    <row r="10" spans="1:1" x14ac:dyDescent="0.35">
      <c r="A10" s="8" t="s">
        <v>114</v>
      </c>
    </row>
    <row r="11" spans="1:1" x14ac:dyDescent="0.35">
      <c r="A11" s="8" t="s">
        <v>115</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0A47CE3F7F5A044E809CB6CD95A68B23" ma:contentTypeVersion="0" ma:contentTypeDescription="Kurkite naują dokumentą." ma:contentTypeScope="" ma:versionID="82794a39ad5ab8a5ec60a14187216b29">
  <xsd:schema xmlns:xsd="http://www.w3.org/2001/XMLSchema" xmlns:xs="http://www.w3.org/2001/XMLSchema" xmlns:p="http://schemas.microsoft.com/office/2006/metadata/properties" targetNamespace="http://schemas.microsoft.com/office/2006/metadata/properties" ma:root="true" ma:fieldsID="d7a0fc173a2985d76fca105ced0012ac">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A6379C-1703-43AE-B508-73373BA55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51d5e2c9-e18c-4408-a31e-423a151c4578"/>
    <ds:schemaRef ds:uri="f80a7a53-5fdc-4a0f-8b9e-50f27931d633"/>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Paslaugos_Services</vt:lpstr>
      <vt:lpstr>Prekės_Products</vt:lpstr>
      <vt:lpstr>Prekės su paslaugomis_Products </vt:lpstr>
      <vt:lpstr>Sheet1</vt:lpstr>
      <vt:lpstr>Paslaugos_Services!_ftn1</vt:lpstr>
      <vt:lpstr>Paslaugos_Services!_ftn2</vt:lpstr>
      <vt:lpstr>Paslaugos_Services!Print_Area</vt:lpstr>
      <vt:lpstr>'Prekės su paslaugomis_Products '!Print_Area</vt:lpstr>
      <vt:lpstr>Prekės_Products!Print_Area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Liana Romanovskienė</dc:creator>
  <cp:keywords/>
  <dc:description/>
  <cp:lastModifiedBy>Liana Romanovskienė</cp:lastModifiedBy>
  <cp:revision/>
  <dcterms:created xsi:type="dcterms:W3CDTF">2023-08-16T05:10:24Z</dcterms:created>
  <dcterms:modified xsi:type="dcterms:W3CDTF">2025-12-23T05:57:05Z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0x0101000A47CE3F7F5A044E809CB6CD95A68B23</vt:lpwstr>
  </property>
  <property fmtid="{D5CDD505-2E9C-101B-9397-08002B2CF9AE}" pid="10" name="MediaServiceImageTags">
    <vt:lpwstr/>
  </property>
</Properties>
</file>